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G:\SDIS\DOTACIONES\aseo\"/>
    </mc:Choice>
  </mc:AlternateContent>
  <xr:revisionPtr revIDLastSave="0" documentId="8_{B0C1DCB3-942F-4C2F-81BE-BCC613893D9E}" xr6:coauthVersionLast="47" xr6:coauthVersionMax="47" xr10:uidLastSave="{00000000-0000-0000-0000-000000000000}"/>
  <bookViews>
    <workbookView xWindow="-120" yWindow="-120" windowWidth="29040" windowHeight="15840" xr2:uid="{00000000-000D-0000-FFFF-FFFF00000000}"/>
  </bookViews>
  <sheets>
    <sheet name="propuesta economica." sheetId="9" r:id="rId1"/>
    <sheet name="Necesidades" sheetId="4"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5" i="9" l="1"/>
  <c r="E77" i="4"/>
  <c r="D77" i="4"/>
  <c r="D35" i="4"/>
  <c r="E51" i="4"/>
  <c r="E56" i="4"/>
  <c r="E57" i="4"/>
  <c r="E58" i="4"/>
  <c r="E59" i="4"/>
  <c r="E60" i="4"/>
  <c r="E61" i="4"/>
  <c r="E62" i="4"/>
  <c r="E63" i="4"/>
  <c r="E64" i="4"/>
  <c r="E55" i="4"/>
  <c r="E37" i="4"/>
  <c r="E38" i="4"/>
  <c r="E39" i="4"/>
  <c r="E40" i="4"/>
  <c r="E54" i="4" s="1"/>
  <c r="E41" i="4"/>
  <c r="E42" i="4"/>
  <c r="E43" i="4"/>
  <c r="E44" i="4"/>
  <c r="E45" i="4"/>
  <c r="E46" i="4"/>
  <c r="E47" i="4"/>
  <c r="E48" i="4"/>
  <c r="E49" i="4"/>
  <c r="E50" i="4"/>
  <c r="E52" i="4"/>
  <c r="E53" i="4"/>
  <c r="E36" i="4"/>
  <c r="E4" i="4"/>
  <c r="E5" i="4"/>
  <c r="E6" i="4"/>
  <c r="E35" i="4" s="1"/>
  <c r="E74" i="4" s="1"/>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 i="4"/>
  <c r="G74" i="4"/>
  <c r="D73" i="4"/>
  <c r="D78" i="4" s="1"/>
  <c r="E73" i="4"/>
  <c r="E78" i="4" s="1"/>
  <c r="D65" i="4"/>
  <c r="D54" i="4"/>
  <c r="D74" i="4" s="1"/>
  <c r="E65" i="4"/>
</calcChain>
</file>

<file path=xl/sharedStrings.xml><?xml version="1.0" encoding="utf-8"?>
<sst xmlns="http://schemas.openxmlformats.org/spreadsheetml/2006/main" count="579" uniqueCount="402">
  <si>
    <t>ITEM</t>
  </si>
  <si>
    <t>UNIDAD DE MEDIDA</t>
  </si>
  <si>
    <t>PRECIO UNITARIO CON IVA</t>
  </si>
  <si>
    <t>TOTAL</t>
  </si>
  <si>
    <r>
      <rPr>
        <b/>
        <sz val="11"/>
        <color theme="1"/>
        <rFont val="Arial"/>
        <family val="2"/>
      </rPr>
      <t>Nota 1:</t>
    </r>
    <r>
      <rPr>
        <sz val="11"/>
        <color theme="1"/>
        <rFont val="Arial"/>
        <family val="2"/>
      </rPr>
      <t xml:space="preserve"> El oferente no deberá anotar centavos. Los valores deberán aproximarse por exceso o por defecto al entero más cercano así: (I) si es superior a 50 centavos, se aproxima al entero siguiente; (ii) si es inferior a 50 centavos se baja al entero anterior. (Nota: Para evitar inconvenientes de decimales, se sugiere aplicar en Excel la fórmula de “REDONDEAR” a cero (0). Si la cifra no está aproximada y aparece con centavos, La SDIS aproximará al entero cercano</t>
    </r>
  </si>
  <si>
    <r>
      <rPr>
        <b/>
        <sz val="11"/>
        <color theme="1"/>
        <rFont val="Arial"/>
        <family val="2"/>
      </rPr>
      <t>Nota 2:</t>
    </r>
    <r>
      <rPr>
        <sz val="11"/>
        <color theme="1"/>
        <rFont val="Arial"/>
        <family val="2"/>
      </rPr>
      <t xml:space="preserve"> No modificar, agregar o quitar ningún ítem</t>
    </r>
  </si>
  <si>
    <r>
      <rPr>
        <b/>
        <sz val="11"/>
        <color theme="1"/>
        <rFont val="Arial"/>
        <family val="2"/>
      </rPr>
      <t>Nota 4:</t>
    </r>
    <r>
      <rPr>
        <sz val="11"/>
        <color theme="1"/>
        <rFont val="Arial"/>
        <family val="2"/>
      </rPr>
      <t xml:space="preserve"> Los costos y gastos en que incurran los oferentes para la elaboración y presentación de las propuestas, serán de su propia cuenta y riesgo. La SDIS no reconocerá ni reembolsará valor alguno por este concepto. Todos los gastos no previstos en la propuesta, serán a cargo del contratista. 
Para la presentación de la oferta el proponente debe contemplar los costos directos, indirectos, impuestos, tasas, contribuciones y cualquier otra erogación necesaria para la ejecución del contrato. </t>
    </r>
  </si>
  <si>
    <r>
      <rPr>
        <b/>
        <sz val="11"/>
        <color theme="1"/>
        <rFont val="Arial"/>
        <family val="2"/>
      </rPr>
      <t>Nota 5:</t>
    </r>
    <r>
      <rPr>
        <sz val="11"/>
        <color theme="1"/>
        <rFont val="Arial"/>
        <family val="2"/>
      </rPr>
      <t xml:space="preserve"> EL PROPONENTE DEBE TENER CLARO Y ESTIPULADO EN SUS COSTOS QUE EL DISTRITO TIENE IMPUESTOS Y CONTRIBUCIONES ADICIONALES QUE REPRESENTAN PARA EL PRESENTE PROCESO, UN APROXIMADO DE 3.6%, ES DECIR, ADEMAS DEL I.V.A, RETEFUENTE Y DEMAS CARGA PRESTACIONAL DEBE TENER EN CUENTA UN 3.6% DE DESCUENTOS APROXIMADOS ADICIONALES Y ÉSTA CARGA IMPOSITIVA ADICIONAL, SERA REVISADA CUANDO SE PRESENTEN PRECIOS ARTIFICAILMENTE BAJOS.</t>
    </r>
  </si>
  <si>
    <t>Nombre o Razón Social del Proponente:</t>
  </si>
  <si>
    <t xml:space="preserve">NIT </t>
  </si>
  <si>
    <t xml:space="preserve">Nombre del Representante Legal: </t>
  </si>
  <si>
    <t>Documento de identificación</t>
  </si>
  <si>
    <t xml:space="preserve">FIRMA: </t>
  </si>
  <si>
    <t>INFORMACION GENERAL</t>
  </si>
  <si>
    <t>Localidad</t>
  </si>
  <si>
    <t>Tope fotocopias</t>
  </si>
  <si>
    <t>Cantidad Estimada escaner</t>
  </si>
  <si>
    <t>Caracteristicas tecnicas minimas</t>
  </si>
  <si>
    <t>Cantida de equipos</t>
  </si>
  <si>
    <t>COMISARIA CANDELARIA 1</t>
  </si>
  <si>
    <t>Santa Fe - Candelaria</t>
  </si>
  <si>
    <t>Mínimo 35 copias por minuto, Control automático de densidad de tóner, alimentador de documentos de un solopaso, sistema de dúplex automático, ampliación y reducción de documentos, 2 bandejas para 500 hojas c/u tamaño carta y oficio, modelo mínimo del año 2013 en adelante.</t>
  </si>
  <si>
    <t xml:space="preserve">ALBERGUE BELLO HORIZONTE  MAQUINA  QUE  ESTAN COMO ADICIONALES </t>
  </si>
  <si>
    <t>San Cristóbal</t>
  </si>
  <si>
    <t>COMISARIA CHAPINERO</t>
  </si>
  <si>
    <t>Chapinero</t>
  </si>
  <si>
    <t>COMISARIA SUBA 3</t>
  </si>
  <si>
    <t>Suba</t>
  </si>
  <si>
    <t xml:space="preserve">COMISARIA SANTAFE </t>
  </si>
  <si>
    <t>COMISARIA SAN CRISTOBAL 1</t>
  </si>
  <si>
    <t xml:space="preserve">SUBDIRECCION LOCAL DE BARRIOS UNIDOS </t>
  </si>
  <si>
    <t>Barrios Unidos -Teusaquillo</t>
  </si>
  <si>
    <t>COMISARIA USAQUEN 2</t>
  </si>
  <si>
    <t>Usaquén</t>
  </si>
  <si>
    <t>COMISARIA MARTIRES</t>
  </si>
  <si>
    <t>Martires</t>
  </si>
  <si>
    <t>COMISARIA BARRIOS UNIDOS</t>
  </si>
  <si>
    <t>COMISARIA TEUSAQUILLO</t>
  </si>
  <si>
    <t>COMISARIA ANTONIO NARIÑO</t>
  </si>
  <si>
    <t>Antonio Nariño PTE Aranda</t>
  </si>
  <si>
    <t>COMISARIA PUENTE ARANDA</t>
  </si>
  <si>
    <t>COMISARIA ENGATIVA  2</t>
  </si>
  <si>
    <t>Engativa</t>
  </si>
  <si>
    <t>COMISARIA CIUDAD BOLIVAR 1</t>
  </si>
  <si>
    <t>ciudad Bolivar</t>
  </si>
  <si>
    <t>COMISARIA CANDELARIA 2 - CAVIF</t>
  </si>
  <si>
    <t xml:space="preserve">CENTRO DE ATENCION A VICTIMAS DE ABUSO SEXUAL MAQUINA QUE ESTAN COMO ADICIONALES </t>
  </si>
  <si>
    <t>COMISARIA SUBA 4</t>
  </si>
  <si>
    <t>SUBDIRECCION LOCAL DE FONTIBON</t>
  </si>
  <si>
    <t>fontibon</t>
  </si>
  <si>
    <t>SUBDIRECCION LOCAL DE SANTAFE - CANDELARIA</t>
  </si>
  <si>
    <t>SUBDIRECCION LOCAL DE MARTIRES</t>
  </si>
  <si>
    <t>COMISARIA USME 1</t>
  </si>
  <si>
    <t>usme</t>
  </si>
  <si>
    <t>COMISARIA KENNEDY 3</t>
  </si>
  <si>
    <t>kennedy</t>
  </si>
  <si>
    <t>COMISARIA KENNEDY 4</t>
  </si>
  <si>
    <t>SUBDIRECCIÓN LOCAL TUNJUELITO</t>
  </si>
  <si>
    <t>tunjuelito</t>
  </si>
  <si>
    <t>COMISARIA SUMAPAZ</t>
  </si>
  <si>
    <t>COMISARIA FONTIBON</t>
  </si>
  <si>
    <t>COMISARIA RAFAEL URIBE URIBE</t>
  </si>
  <si>
    <t>Rafael Uribe</t>
  </si>
  <si>
    <t>COMISARIA SAN CRISTOBAL 2</t>
  </si>
  <si>
    <t>SUBDIRECCION LOCAL DE PUENTE ARANDA - ANTONIO NARIÑO</t>
  </si>
  <si>
    <t xml:space="preserve">INVESTIGACION E INFORMACION </t>
  </si>
  <si>
    <t>COMISARIA USME 2</t>
  </si>
  <si>
    <t xml:space="preserve">SUBDIRECCION LOCAL DE KENEDY - LAGO TIMIZA </t>
  </si>
  <si>
    <t>Mínimo 55 copias por minuto, control automático de densidad de tóner, alimentador de documentos de un solo paso, sistema de dúplex automático, ampliación y reducción de documentos, 2 bandejas para 500 hojas c/u tamaño carta y oficio, modelo mínimo del año 2013 en adelante.</t>
  </si>
  <si>
    <t>CASA ROSADA</t>
  </si>
  <si>
    <t>COMISARIA  BOSA  2</t>
  </si>
  <si>
    <t>Bosa</t>
  </si>
  <si>
    <t>SUB DIRECCION LOCAL DE SAN CRISTOBAL</t>
  </si>
  <si>
    <t>COMISARIA KENNEDY 2</t>
  </si>
  <si>
    <t>COMISARIA DE FAMILIA KENNEDY 5</t>
  </si>
  <si>
    <t>COMISARIA TUNJUELITO</t>
  </si>
  <si>
    <t>COMISARIA SUBA 2</t>
  </si>
  <si>
    <t>COMISARIA  BOSA  1</t>
  </si>
  <si>
    <t>COMISARIA CIUDAD BOLIVAR 2</t>
  </si>
  <si>
    <t>SUBDIRECCION LOCAL DE RAFAEL URIBE</t>
  </si>
  <si>
    <t>COMISARIA ENGATIVA  1</t>
  </si>
  <si>
    <t>COMISARIA KENNEDY 1</t>
  </si>
  <si>
    <t>COMISARIA SUBA 1</t>
  </si>
  <si>
    <t>APOYO LOGISTICO</t>
  </si>
  <si>
    <t>DESPACHO</t>
  </si>
  <si>
    <t>CENTRO DE ATENCION PENAL INTEGRAL A VICTIMAS</t>
  </si>
  <si>
    <t>SUBDIRECCION LOCAL DE CHAPINERO</t>
  </si>
  <si>
    <t>SUBDIRECCION LOCAL DE USAQUEN</t>
  </si>
  <si>
    <t>Mínimo 80 copias por minuto, control automático de densidad de tóner, alimentador de documentos de un solo paso, sistema de dúplex automático, ampliación y reducción de documentos, 2 bandejas para 500 hojas c/u tamaño carta y oficio con clasificador, modelo mínimo del año 2013 en adelante.</t>
  </si>
  <si>
    <t>ALBEGUE DE ANCIANOS BOSQUE POPULAR</t>
  </si>
  <si>
    <t>COMISARIA USAQUEN 1</t>
  </si>
  <si>
    <t>SUBDIRECCION LOCAL DE SUBA</t>
  </si>
  <si>
    <t>CURN</t>
  </si>
  <si>
    <t>SUBDIRECCION LOCAL DE USME</t>
  </si>
  <si>
    <t>SUBDIRECCION LOCAL DE ENGATIVA</t>
  </si>
  <si>
    <t>SUBDIRECCION LOCAL DE BOSA</t>
  </si>
  <si>
    <t>SUBDIRECCION LOCAL DE KENNEDY (BELLAVISTA)</t>
  </si>
  <si>
    <t>SUBDIRECCION LOCAL CIUDAD BOLIVAR</t>
  </si>
  <si>
    <t>CENTRO DE COPIADO - SEDE CENTRAL 5 Contratación</t>
  </si>
  <si>
    <t>Mínimo 80 copias por minuto, control automático de densidad de tóner, alimentador de documentos de un solo paso, sistema de dúplex automático, ampliación y reducción de documentos, 2 bandejas para 500 hojas c/u tamaño carta y oficio con clasificador, modelo mínimo del año 2013 en adelante. (se requieren 3 operarios y dos computadores)</t>
  </si>
  <si>
    <t>CENTRO DE COPIADO - SEDE CENTRAL 6</t>
  </si>
  <si>
    <t>CENTRO DE COPIADO - SEDE CENTRAL 4</t>
  </si>
  <si>
    <t>CENTRO DE COPIADO - SEDE CENTRAL 3</t>
  </si>
  <si>
    <t>CENTRO DE COPIADO - SEDE CENTRAL 2</t>
  </si>
  <si>
    <t>CENTRO DE COPIADO - SEDE CENTRAL 1</t>
  </si>
  <si>
    <t>CONTABILIDAD Y PRESUPUESTO</t>
  </si>
  <si>
    <t>Centro de copiado con operario (3)</t>
  </si>
  <si>
    <r>
      <t xml:space="preserve">No. </t>
    </r>
    <r>
      <rPr>
        <u/>
        <sz val="11"/>
        <color theme="1"/>
        <rFont val="Arial"/>
        <family val="2"/>
      </rPr>
      <t xml:space="preserve"> __________</t>
    </r>
    <r>
      <rPr>
        <sz val="11"/>
        <color theme="1"/>
        <rFont val="Arial"/>
        <family val="2"/>
      </rPr>
      <t>___ De ___</t>
    </r>
    <r>
      <rPr>
        <u/>
        <sz val="11"/>
        <color theme="1"/>
        <rFont val="Arial"/>
        <family val="2"/>
      </rPr>
      <t>_</t>
    </r>
    <r>
      <rPr>
        <sz val="11"/>
        <color theme="1"/>
        <rFont val="Arial"/>
        <family val="2"/>
      </rPr>
      <t>___________</t>
    </r>
  </si>
  <si>
    <r>
      <rPr>
        <b/>
        <sz val="11"/>
        <color theme="1"/>
        <rFont val="Arial"/>
        <family val="2"/>
      </rPr>
      <t>Nota 3:</t>
    </r>
    <r>
      <rPr>
        <sz val="11"/>
        <color theme="1"/>
        <rFont val="Arial"/>
        <family val="2"/>
      </rPr>
      <t xml:space="preserve"> El valor unitario de los ítems descritos se encuentran </t>
    </r>
    <r>
      <rPr>
        <b/>
        <sz val="11"/>
        <color theme="1"/>
        <rFont val="Arial"/>
        <family val="2"/>
      </rPr>
      <t>después de IVA</t>
    </r>
    <r>
      <rPr>
        <sz val="11"/>
        <color theme="1"/>
        <rFont val="Arial"/>
        <family val="2"/>
      </rPr>
      <t xml:space="preserve">. Si el proponente de </t>
    </r>
    <r>
      <rPr>
        <b/>
        <sz val="11"/>
        <color theme="1"/>
        <rFont val="Arial"/>
        <family val="2"/>
      </rPr>
      <t xml:space="preserve">régimen común </t>
    </r>
    <r>
      <rPr>
        <sz val="11"/>
        <color theme="1"/>
        <rFont val="Arial"/>
        <family val="2"/>
      </rPr>
      <t>no discrimina el impuesto al valor agregado - IVA, y el ítem causa dicho impuesto, la Secretaría lo considerará INCLUIDO en el valor ofertado y así lo aceptará el proponente.</t>
    </r>
  </si>
  <si>
    <t>PRECIO DE REFERENCIA (IVA INCLUIDO)</t>
  </si>
  <si>
    <t>ADQUISICIÓN Y DISTRIBUCIÓN DE ELEMENTOS DE ASEO PERSONAL PARA LA SECRETARIA DISTRITAL DE INTEGRACIÓN SOCIAL – SDIS</t>
  </si>
  <si>
    <t>ACEITE PARA BEBE</t>
  </si>
  <si>
    <t>ACONDICIONADOR A</t>
  </si>
  <si>
    <t>ACONDICIONADOR B</t>
  </si>
  <si>
    <t>ACONDICIONADOR C</t>
  </si>
  <si>
    <t xml:space="preserve">BANDAS DE CAUCHO </t>
  </si>
  <si>
    <t>BAÑO LIQUIDO PARA BEBES</t>
  </si>
  <si>
    <t>BETUN LIQUIDO COLOR BLANCO</t>
  </si>
  <si>
    <t>BETUN PASTA COLOR CAFÉ</t>
  </si>
  <si>
    <t>BETUN PASTA COLOR NEGRO</t>
  </si>
  <si>
    <t>CEPILLO DE DIENTES A</t>
  </si>
  <si>
    <t>CEPILLO DE DIENTES B</t>
  </si>
  <si>
    <t>CEPILLO DE DIENTES C</t>
  </si>
  <si>
    <t>CEPILLO DE UÑAS</t>
  </si>
  <si>
    <t>CEPILLO PARA CABELLO</t>
  </si>
  <si>
    <t>CEPILLO PARA LUSTRAR ZAPATO</t>
  </si>
  <si>
    <t>COLONIA PARA BEBES</t>
  </si>
  <si>
    <t>COPITOS</t>
  </si>
  <si>
    <t>CORTAUÑAS A</t>
  </si>
  <si>
    <t>CORTAUÑAS B</t>
  </si>
  <si>
    <t>CREMA ADHESIVA PARA PROTESIS</t>
  </si>
  <si>
    <t xml:space="preserve">CREMA ANTIPAÑALITIS </t>
  </si>
  <si>
    <t>CREMA CORPORAL A</t>
  </si>
  <si>
    <t>CREMA CORPORAL B</t>
  </si>
  <si>
    <t>CREMA CORPORAL C</t>
  </si>
  <si>
    <t>CREMA DENTAL A</t>
  </si>
  <si>
    <t>CREMA DENTAL B</t>
  </si>
  <si>
    <t>CREMA DENTAL C</t>
  </si>
  <si>
    <t>CREMA DENTAL D</t>
  </si>
  <si>
    <t>CREMA DENTAL E</t>
  </si>
  <si>
    <t>CREMA PARA PEINAR</t>
  </si>
  <si>
    <t xml:space="preserve">DEDAL DE SILICONA </t>
  </si>
  <si>
    <t>DELANTAL PLASTICO</t>
  </si>
  <si>
    <t>DESODORANTE A</t>
  </si>
  <si>
    <t>DESODORANTE B</t>
  </si>
  <si>
    <t>DESODORANTE C</t>
  </si>
  <si>
    <t>DESODORANTE D</t>
  </si>
  <si>
    <t>DESODORANTE E</t>
  </si>
  <si>
    <t>DESODORANTE F</t>
  </si>
  <si>
    <t>DESODORANTE G</t>
  </si>
  <si>
    <t>DESODORANTE H</t>
  </si>
  <si>
    <t>DOSIFICADOR DE JABON</t>
  </si>
  <si>
    <t>ENJUAGUE BUCAL A</t>
  </si>
  <si>
    <t>ENJUAGUE BUCAL B</t>
  </si>
  <si>
    <t>ENJUAGUE BUCAL C</t>
  </si>
  <si>
    <t>ENJUAGUE BUCAL D</t>
  </si>
  <si>
    <t>ESTROPAJO NATURAL</t>
  </si>
  <si>
    <t>GEL PARA CABELLO A</t>
  </si>
  <si>
    <t>GEL PARA CABELLO B</t>
  </si>
  <si>
    <t>GEL PARA CABELLO C</t>
  </si>
  <si>
    <t>KIT DE ASEO ADULTO</t>
  </si>
  <si>
    <t>KIT DE ASEO PARA BEBE</t>
  </si>
  <si>
    <t>KIT ASEO DENTAL ADULTO</t>
  </si>
  <si>
    <t>LIMA PARA UÑAS</t>
  </si>
  <si>
    <t>LIMPIADOR DE PROTESIS DENTALES</t>
  </si>
  <si>
    <t xml:space="preserve">LOCION HOMRBE </t>
  </si>
  <si>
    <t>LOCION NIÑA</t>
  </si>
  <si>
    <t>LOCION NIÑO</t>
  </si>
  <si>
    <t xml:space="preserve">MAQUINA DE AFEITAR </t>
  </si>
  <si>
    <t>PAÑAL A</t>
  </si>
  <si>
    <t>PAÑAL B</t>
  </si>
  <si>
    <t>PAÑAL C</t>
  </si>
  <si>
    <t>PAÑAL D</t>
  </si>
  <si>
    <t>PAÑAL E</t>
  </si>
  <si>
    <t>PAÑAL F</t>
  </si>
  <si>
    <t>PAÑAL G</t>
  </si>
  <si>
    <t>PAÑAL H</t>
  </si>
  <si>
    <t>PAÑAL I</t>
  </si>
  <si>
    <t xml:space="preserve">PAÑUELOS FACIALES </t>
  </si>
  <si>
    <t xml:space="preserve">PAPEL HIGIENICO </t>
  </si>
  <si>
    <t>PEINILLA A</t>
  </si>
  <si>
    <t>PEINILLA B</t>
  </si>
  <si>
    <t>PEINILLA C</t>
  </si>
  <si>
    <t>PERFUME MUJER</t>
  </si>
  <si>
    <t xml:space="preserve">PROTECTOR LABIAL </t>
  </si>
  <si>
    <t>PROTECTOR SOLAR A</t>
  </si>
  <si>
    <t>PROTECTOR SOLAR B</t>
  </si>
  <si>
    <t>PROTECTOR SOLAR C</t>
  </si>
  <si>
    <t>PROTECTORES DIARIOS</t>
  </si>
  <si>
    <t xml:space="preserve">SABANA PARA CAMILLA </t>
  </si>
  <si>
    <t>SEDA DENTAL A</t>
  </si>
  <si>
    <t>SEDA DENTAL B</t>
  </si>
  <si>
    <t>SEDA DENTAL C</t>
  </si>
  <si>
    <t>SEDA DENTAL D</t>
  </si>
  <si>
    <t>SHAMPOO A</t>
  </si>
  <si>
    <t>SHAMPOO B</t>
  </si>
  <si>
    <t>SHAMPOO C</t>
  </si>
  <si>
    <t>SHAMPOO D</t>
  </si>
  <si>
    <t>SHAMPOO E</t>
  </si>
  <si>
    <t>SHAMPOO USO DIARIO A</t>
  </si>
  <si>
    <t>SHAMPOO USO DIARIO B</t>
  </si>
  <si>
    <t>SHAMPOO USO DIARIO C</t>
  </si>
  <si>
    <t>TALCO A</t>
  </si>
  <si>
    <t>TALCO B</t>
  </si>
  <si>
    <t xml:space="preserve">TOALLAS DESECHABLES </t>
  </si>
  <si>
    <t>TOALLAS HIGIÉNICAS A</t>
  </si>
  <si>
    <t>TOALLAS HIGIÉNICAS B</t>
  </si>
  <si>
    <t xml:space="preserve">VASELINA </t>
  </si>
  <si>
    <t>DISPENSADOR JABON</t>
  </si>
  <si>
    <t>DISPENSADOR TOALLAS</t>
  </si>
  <si>
    <t xml:space="preserve">ELEMENTO </t>
  </si>
  <si>
    <t>DESCRIPCIÓN DEL ELEMENTO</t>
  </si>
  <si>
    <t>UND</t>
  </si>
  <si>
    <t>PAQUETE</t>
  </si>
  <si>
    <t>CAJA</t>
  </si>
  <si>
    <t>PACA</t>
  </si>
  <si>
    <t>GALON</t>
  </si>
  <si>
    <t>PAR</t>
  </si>
  <si>
    <t>BATA LABORATORIO DESECHABLE *</t>
  </si>
  <si>
    <t>GEL ANTIBACTERIAL C *</t>
  </si>
  <si>
    <t>GORRO DESECHABLE *</t>
  </si>
  <si>
    <t>GUANTES A *</t>
  </si>
  <si>
    <t>GUANTES B *</t>
  </si>
  <si>
    <t>GUANTES C *</t>
  </si>
  <si>
    <t>PAÑAL J *</t>
  </si>
  <si>
    <t>PAÑITOS O TOALLITAS HUMEDAS PARA BEBÉ A *</t>
  </si>
  <si>
    <t>PAÑITOS O TOALLITAS HUMEDAS PARA BEBÉ B *</t>
  </si>
  <si>
    <t>VASO ENJUAGUE BUCAL *</t>
  </si>
  <si>
    <t>TAPABOCAS DESECHABLES *</t>
  </si>
  <si>
    <t>ALCOHOL ETÍLICO al 96% *</t>
  </si>
  <si>
    <t>JABÓN ANTIBACTERIAL *</t>
  </si>
  <si>
    <t>GUANTES DE ALGODÓN *</t>
  </si>
  <si>
    <t>GUANTES HYFLEX GRIP- ULTRALIGEROREF 11920.</t>
  </si>
  <si>
    <t>ENVASE CON ATOMIZADOR</t>
  </si>
  <si>
    <t>TOALLA BAYETILLA BLANCA</t>
  </si>
  <si>
    <t>BATA AZUL OSCURA EN DRIL</t>
  </si>
  <si>
    <t>MONOGAFA CLARA *</t>
  </si>
  <si>
    <t>COFIA DESECHABLE *</t>
  </si>
  <si>
    <t>DISPENSADOR JABON *</t>
  </si>
  <si>
    <t>contenido 300 ml,  envase plastico (frasco) tapa rosca para sellar a presion para bebe, con fragancia, que incluya nombre del producto, nombre del fabricante y numero de registro sanitario.</t>
  </si>
  <si>
    <t>acondicionador para adultos contenido 400 ml, presentación envase plastico tapa dosificadora a presion, componentes mínimo agua, cetyl alcohol, parfum, disodium, fragancia, datos en el empaque que incluya nombre del producto, nombre del fabricante, numero de registro sanitario que sea reparador o restaurador.</t>
  </si>
  <si>
    <t xml:space="preserve">acondicionador para niños, contenido 400 ml  presentación envase plastico tapa dosificadora a presion, componenetes mínimo agua, cetyl alcohol, parfum, disodium, fragancia, con ph fisiológico, es hipoalergénico y libre de colorantes, parabenos, sulfatos y ftalatos, hidratacion intensa. datos en el empaque que incluya nombre del producto, nombre del fabricante, fecha de vencimiento y numero de registro sanitario. </t>
  </si>
  <si>
    <t>acondicionador para adulto, contenido mínimo 3800 ml presentación envase plastico tapa rosca, componentes mínimo agua, cetyl alcohol, parfum, glycerin, fragancia. datos en el empaque que incluya nombre del producto, nombre del fabricante, numero de registro sanitario para todo tipo de cabello.</t>
  </si>
  <si>
    <t xml:space="preserve">bandas de caucho para cabello paquete por 10 unidades colores variados. </t>
  </si>
  <si>
    <t>contenido 400 ml, envase plástico (frasco), tapa dosificadora características para bebe, componentes mínimo agua, sodium, laureth - 4  sulfate de avena, hipoalergico. datos en el empaque que incluya nombre del producto, nombre del fabricante, numero de registro sanitario y fecha de fabricacion.</t>
  </si>
  <si>
    <t>tipo bata desechable sencilla talla m, colores blanco, azul, verde, confección manga larga con resorte talla estandar, presentación paquete por 10 unidades.</t>
  </si>
  <si>
    <t>contenido 60 ml, acción brillo instantaneo, composición agua, polímeros orgánicos, ceras, isopropanol, aceite mineral, tensoactivo no iónico, propilenglicol, pigmentos, aimna orgánica, silica, conservador.  tiempo de expiración: 2 años a partir de la fecha de fabricación impresa en el producto, datos en el empaque incluya nombre del producto, nombre del fabricante y numero de registro sanitario.</t>
  </si>
  <si>
    <t>contenido 30 a 36 grm, empaque circular en aluminio, presentación pasta, componenetes mínimo solvente, ceras naturales o vegetales y ceras sinteticas, colorantes. datos en el empaque que incluya nombre del producto, nombre del fabricante.</t>
  </si>
  <si>
    <t>contenido 30 a 36 grm, empaque circular en laton, presentación pasta componenetes mínimo solvente, ceras naturales o vegetales y ceras sinteticas, colorantes, datos en el empaque que incluya nombre del producto, nombre del fabricante.</t>
  </si>
  <si>
    <t>cepillo de dientes para adulto forma del mango curvo  tipo de cabeza diamante o redondo, con limpiador de lengua y mejillas internas en material suave,  cabeza o parte activa con un grupo de cerdas unipenacho frontal (de mayor longitud- altura) para mayor alcance, con  4 hileras de penachos parejos de 500 haces, múltiples filamentos redondos y cónicos de nylon, cerdas de dureza media, ancla en nickel, latón, cobre, tipo de mango flexible con material antideslizante (goma). datos en el empaque que incluya nombre del producto, fecha de vencimiento y nombre del fabricante, lote de fabricacion, registro invima, empaque estuche en plástico y cartón totalmente sellado e individual, debe incluir protector pastico individual con rejilla de ventilacion tipo bisagra.</t>
  </si>
  <si>
    <t>cepillo de dientes para niños entre 2 - 4 años, forma del mango grueso,  tipo de cabeza ovalada, con limpiador de lengua  cabeza  de un tamaño recomendado para la boca, cerdas extrasuves con punta limpiadora, ancla en nickel, tipo de mango grueso con material antideslizante (goma).datos en el empaque que incluya nombre del producto, fecha de vencimiento y nombre del fabricante, lote de fabricacion, registro invima, empaque estuche en plástico y cartón totalmente sellado e individual.  debe incluir protector pastico individual con rejilla de ventilacion tipo bisagra.</t>
  </si>
  <si>
    <t>cepillo de dientes para niños entre 0 y 24 meses forma del mango anti - deslizante, ergonomico , tipo de cabeza compacta o acolchada , cerdas  extra suaves , con marca dosificadora en las cerdas, ancla en nickel, latón, tipo de mango  con material antideslizante (goma). datos en el empaque que incluya nombre del producto, fecha de vencimiento y nombre del fabricante, lote de fabricacion, registro invima, empaque estuche en plástico y cartón totalmente sellado e individual.  debe incluir protector pastico individual con rejilla de ventilacion tipo bisagra.</t>
  </si>
  <si>
    <t>dimensiones aproximadas minimo (10%+/-) 5 cm de largo tipo para adulto, material del mango plastico o pasta curvo, tipo de cerda media a gruesa, especificaciones mango con agarre.</t>
  </si>
  <si>
    <t>tipo de cepillo acolchado con puas insertadas en una almohadilla en la cabeza del cepillo, tamaño aproximado mediano minimo 15 cm de largo, tipo de cerda sintetico terminado de la cerda punto redondo, material mango plástico.</t>
  </si>
  <si>
    <t>características base de madera, medidas aproximadas (10%+/-) ancho 4 cm, largo 14 cms cerdas sintetico tupido, minimo de 4 cms de largo.</t>
  </si>
  <si>
    <t>contenido 200 ml, envase plastico, tapa dosificadora a presion características para bebe que sea hipoalergico, dermatologicamente probado que no irrite la piel, sin parabenos y ftalatos.  datos en el empaque que incluya nombre del producto, nombre del fabricante, numero de registro sanitario y fecha de fabricacion</t>
  </si>
  <si>
    <t>material algodón contenido 100 unidades, nº de cabezas esponja de algodón doble, empaque bolsa, plegadiza o tarro plastico, especificaciones desechable, blanco 100% algodon natural, mango plastico firme color azul o transparente. datos en el empaque que incluya nombre del producto, nombre del fabricante y numero de registro sanitario y fecha de vencimiento.</t>
  </si>
  <si>
    <t>cortauñas adulto (unidad) material acero inoxidable, mango acero inoxidable, dimensiones aproximadas mayor o igual a 6 cm de largo, especificaciones con lima.  datos en el empaque que incluya nombre del producto y nombre del fabricante, empaque estuche en plástico y cartón totalmente sellado.</t>
  </si>
  <si>
    <t>cortauñas bebe (unidad) material acero inoxidable, mango acero inoxidable, dimensiones aproximadas menor o igual a 5 cm de largo, datos en el empaque que incluya nombre del producto y nombre del fabricante, empaque estuche en plástico y cartón totalmente sellado.</t>
  </si>
  <si>
    <t>crema adhesiva para protesis dentales, empaque de carton, frasco plastico de 40 g,  ultra adhesiva con control de goteo, sabor a menta.</t>
  </si>
  <si>
    <t>empaque en plastico o carton, tubo plastico tapa abre facil, contenido 90g. componentes oxido de zinc 25%, aceite de calendula 1 % y excipientes c.s, forma una barrera protectora en la piel, que previene  la irritacion, por su accion en el alivio de los sintomas de la irritacion de la piel reduce el enrrojecimiento, la comezon y el dolor. datos en el empaque que incluya nombre del producto, nombre del fabricante, contenido, fecha de vencimiento, y numero de registro sanitario.</t>
  </si>
  <si>
    <t>crema de manos ph para adultos contenido 400 ml, composición aproximada agua, aceite mineral, glicerina, alcohol cetilico, dimeticona, fragancia, envase plastico con tapa dosificadora cierre a presion, extra humectante e hidratante por 24 horas, enriquecida con emolientes, fragancia suave rapida absorcion.  datos en el empaque que incluya nombre del producto, nombre del fabricante, fecha de vencimiento y numero de registro sanitario.</t>
  </si>
  <si>
    <t>crema de manos ph para niños o neutro, contenido 400 ml composición aproximada, paraffinum liquidum, parfum (amyl cinnamal, benzyl alcohol, benzyl benzoate, citronellol, geraniol, d-limonene, linalool), tocopheryl acetate, envase plastico con tapa dosificadora cierre a presion, hidratante, libre de parabenos y colorantes. datos en el empaque que incluya nombre del producto, nombre del fabricante, fecha de vencimiento y numero de registro sanitario.</t>
  </si>
  <si>
    <t xml:space="preserve">presentación de 400 g. oxido de zinc al 10%. para la prevención de la dermatitis del pañal,  barrera protectora en la piel, que previene la irritación acción antiinflamatoria, reduce el enrojecimiento, la comezón y la irritación de la piel,  protector físico de la piel, con acción antiinflamatoria. datos en el empaque que incluya nombre del producto, nombre del fabricante,  fecha de vencimiento, fecha de vencimiento y numero de registro sanitario. </t>
  </si>
  <si>
    <t xml:space="preserve">empaque plastico o carton, frasco plastico de 150 ml, tapa dosificadora, tipo de usuario adulto, caja sellada, componentes aproximados fluoruro de sodio, sorbitrol,  especificaciones anticaries, triple accion , sabor menta clasica o refrescante, el producto debe presentar aspecto homogéneo y uniforme, no deben tener separación de sus componentes durante su almacenamiento y uso. datos en el empaque que incluya nombre del producto, nombre del fabricante,  fecha de vencimiento, y numero de registro sanitario. </t>
  </si>
  <si>
    <t>empaque plastico o carton, frasco plastico de 20 - 30 ml, tapa dosificadora tipo de usuario adulto, caja sellada componentes aproximados fluoruro de sodio, sorbitrol, especificaciones anticaries, triple accion, sabor menta clasica o refrescante, el producto debe presentar aspecto homogéneo y uniforme, no deben tener separación de sus componentes durante su almacenamiento y uso. datos en el empaque que incluya nombre del producto, nombre del fabricante,  fecha de vencimiento ,  y numero de registro sanitario</t>
  </si>
  <si>
    <t xml:space="preserve">empaque plastico o carton, frasco plastico de 75 ml, tapa dosificadora tipo de usuario adulto, caja sellada componentes aproximados fluoruro de sodio, sorbitrol especificaciones anticaries, triple accion, sabor menta clasica o refrescante. datos en el empaque que incluya nombre del producto, nombre del fabricante, fecha de vencimiento y numero de registro sanitario. </t>
  </si>
  <si>
    <t>empaque plastico o carton frasco plastico de minimo 75 ml, tapa dosificadora tipo de usuario niños mayores de 2 años, componentes aproximados crema dental con 400 a 600 ppm (partes por millón) de flúor, sorbitol, agua, silica hidratada, goma de celulosa; sabor frutal; datos en el empaque con flúor para niños, nombre del producto, nombre del fabricante, registro sanitario y fecha de vencimiento.</t>
  </si>
  <si>
    <t>empaque plastico o carton, frasco plastico de minimo 75 ml, tapa dosificadora tipo de usuario niños menores de 2 años, sin fluor seguro en caso de injesta , en gel  transparente sin colorantes ni conservantes, componentes aproximados, sorbitol, agua, silica hidratada, goma de celulosa, sabor frutas. datos en el empaque nombre del producto, nombre del fabricante, registro sanitario y fecha de vencimiento.</t>
  </si>
  <si>
    <t>contenido 300 ml presentatación envase plastico, tapa dosificadora a presion componentes mínimo agua, dimeticone, perfume, glycerin, datos en el empaque que incluya nombre del producto, nombre del fabricante, numero de registro sanitario y no enjuague.</t>
  </si>
  <si>
    <t xml:space="preserve">dedal o cepillo de dedo flexible fabricado 100% en silicona de grado alimentario, sin ftalato, ni bisferol, a (bpa). el dedal debera incluir protector plastico.   </t>
  </si>
  <si>
    <t>delantal color blanco fabricado en pvc biodegradable, tamaño minimo de 1.00 cm de largo por 65 mc de ancho. delantal ideal para zonas de trabajo donde intervenga el agua.</t>
  </si>
  <si>
    <t>desodorante antitranspirante para pies, contenido 260 ml  envasado a presion en aluminio con tapa plastica y spray, antibacterial componentes mínimos cyclotetrasiloxane, isopropyl, alcohol triclosan, fragancia. datos en el empaque que incluya nombre del producto, nombre del fabricante, numero de registro sanitario.</t>
  </si>
  <si>
    <t>desodorante en sobre para hombre presentación sobre de aluminio, contenido minimo 12 grm textura crema, acción desodorante y antitranspirante características fragancia masculina, datos en el empaque que incluya nombre del producto, nombre del fabricante y numero de registro sanitario.</t>
  </si>
  <si>
    <t>desodorante en sobre para mujer presentación sobre de aluminio, contenido minimo 12 grm, textura crema  acción desodorante y antitranspirante características fragancia femenina. datos en el empaque que incluya nombre del producto, nombre del fabricante y numero de registro sanitario.</t>
  </si>
  <si>
    <t>desodorante para hombres contenido minimo 50 grm, presentación en barra, cierre en tapa composición agua, aluminio, glicerina, alcohol, fragancia y antibacterial, datos en el empaque en empaque plastico que incluya descripción desodorante y antitranspirante, nombre del producto, nombre del fabricante y numero de registro sanitario.</t>
  </si>
  <si>
    <t>desodorante para mujer contenido minimo 50 grm, presentación en barra, cierre en tapa  composición agua, aluminio, glicerina, alcohol, fragancia y antibacterial, proteccion minima por 48 horas. datos en el  empaque plastico que incluya descripción desodorante y antitranspirante, nombre del producto, nombre del fabricante y numero de registro sanitario.</t>
  </si>
  <si>
    <t>desodorante roll on para dama contenido minimo 50 ml, acción antitranspirante  composición aproximada agua, aluminio y fragancia 100% libre de alcohol descripción desodorante y antitranspirante, frasco envase plastico.  datos en el empaque que incluya nombre del producto, nombre del fabricante y numero de registro sanitario</t>
  </si>
  <si>
    <t>desodorante roll on para hombre contenido minimo 50 ml, acción antitranspirante presentación roll on, composición aproximada agua, aluminio y fragancia, 100% libre de alcohol descripción desodorante y antitranspirante, frasco envase plastico. datos en el empaque que incluya nombre del producto, nombre del fabricante y numero de registro sanitario</t>
  </si>
  <si>
    <t>solucion antitraspirante medicado contenido minimo 100 ml,textura liquida diseñado para personas que presentan fuerte sudoración (transpiracion extrema), debe contener una concentración elevada de clorhidrato de aluminio (ach) para prevenir la acumulación de sudor y de olor corporal acciones antiséptica, antimicrobiana, antitranspirante y sebostática. adecuado para pieles sensibles. fragancia fuerte, unisex.datos en el empaque que incluya nombre del producto, nombre del fabricante y numero de registro sanitario.</t>
  </si>
  <si>
    <t xml:space="preserve">dosificador de jabon liquido fabricado en plastico de alta resistencia, capacidad minima de 400 ml. </t>
  </si>
  <si>
    <t>contenido 1000 ml envase plastico tapa de enroscar, composición aproximada floruro de sodio, agua y sorbitol,timol,salicilato  de metilo y ,mentol  especificaciones control de placa antibacteriana, control de mal aliento, datos en el empaque que incluya nombre del producto, nombre del fabricante y numero de registro sanitario.</t>
  </si>
  <si>
    <t>contenido 500 ml, envase plastico tapa de enroscar  composición aproximada floruro de sodio, agua y sorbitol,timol,salicilato  de metilo y ,mentol   especificaciones control de placa antibacteriana, control de mal aliento, datos en el empaque que incluya nombre del producto, nombre del fabricante y numero de registro sanitario.</t>
  </si>
  <si>
    <t>contenido 250 ml  envase plastico tapa de enroscar composición aproximada floruro de sodio, agua y sorbitol, timol, salicilato  de metilo y, mentol especificaciones control de placa antibacteriana, control de mal aliento,  datos en el empaque que incluya nombre del producto, nombre del fabricante y numero de registro sanitario.</t>
  </si>
  <si>
    <t>contenido de  60 ml envase plastico tapa de enroscar composición aproximada floruro de sodio, agua y sorbitol, timol,salicilato  de metilo y ,mentol especificaciones control de placa antibacteriana, control de mal aliento; datos en el empaque que incluya nombre del producto, nombre del fabricante y numero de registro sanitario.</t>
  </si>
  <si>
    <t>dimensiones aproximadas (10%+/-)  minimo 20 cms de largo 15 cm de ancho, especificaciones con borde por un lado tela, por el otro estropajo. datos en el empaque que incluya nombre del producto y nombre del fabricante.</t>
  </si>
  <si>
    <t>frasco de gel antibacterial, traslucido de alta viscosidad, con alcoholes, glicerina, aroma, color, agua, germicidas y bactericidas, neutro de 300 ml con dispensador. datos en el empaque que incluya nombre del producto, nombre del fabricante, fecha de vencimiento y numero de registro sanitario.</t>
  </si>
  <si>
    <t>frasco de gel antibacterial, traslucido de alta viscosidad, con alcoholes, glicerina, aroma, color, agua, germicidas y bactericidas, neutro de 1000 ml con dispensador. datos en el empaque que incluya nombre del producto, nombre del fabricante, fecha de vencimiento y numero de registro sanitario.</t>
  </si>
  <si>
    <t>frasco de gel antibacterial, traslucido de alta viscosidad, con alcoholes, glicerina, aroma, color, agua, germicidas y bactericidas, neutro de 3800 ml con dispensador. datos en el empaque que incluya nombre del producto, nombre del fabricante, fecha de vencimiento y numero de registro sanitario.</t>
  </si>
  <si>
    <t>contenido minimo 240 ml, uso adultos tipo gel denso no liquido,  composición aproximada fragancia especificaciones sin alcohol; presentación empaque plastico tapa rosca, datos en el empaque que incluya nombre del producto, nombre del fabricante, fecha de vencimiento y numero de registro sanitario</t>
  </si>
  <si>
    <t>contenido minimo 110 ml, uso niños tipo gel denso, no líquido; composición aproximada fragancia. especificaciones sin alcohol; presentación empaque plastico tapa rosca; datos en el empaque que incluya nombre del producto, nombre del fabricante, fecha de vencimiento y numero de registro sanitario.</t>
  </si>
  <si>
    <t xml:space="preserve">contenido 500 ml tipo gel denso no liquido, composición aproximada fragancia con  especificaciones sin alcohol, presentación empaque plastico tapa dosificadora a presion. datos en el empaque que incluya nombre del producto, nombre del fabricante y numero de registro sanitario. </t>
  </si>
  <si>
    <t>presentación con caucho ajustable  paquete por 50 unidades.</t>
  </si>
  <si>
    <t>tipo desechable material látex de caucho natural (nr) de alto grado, con talco de fécula de maíz, no estériles y de color blanco, presentación caja por 100 unidades. tallas xs, s, m, l.</t>
  </si>
  <si>
    <t>guantes de laboratorio, nitrilo plus, no estériles, sin polvo, superficie lisa guantes de nitrilo/látex (nbr) especialmente adecuados para la industria forma anatómica y puños fijos que garantizan una alta resistencia a la rotura, resistentes a cortes, grietas, desgaste y perforación,  alto confort y excelente sensibilidad táctil longitud: 330 mm. grosor: 0,28 mm. conforme a usda y fda en 374, 388, 420.  caja por 100 unidades tallas s, m y l.</t>
  </si>
  <si>
    <t xml:space="preserve">guantes nitrilo al codo, no estériles, sin polvo, superficie lisa guantes de nitrilo/látex (nbr) especialmente adecuados para la industria forma anatómica y puños fijos que garantizan una alta resistencia a la rotura resistentes a cortes, grietas, desgaste y perforación alto confort y excelente sensibilidad táctil. 18 ml/13" talla 9 y 10. </t>
  </si>
  <si>
    <t>guante de poliéster  con recubrimiento de nitrilo, aplicaciones: manipulación general, riesgos mecánicos, guante especial para trabajos de manipulación, ensamblaje, recambios, construcción• en medios húmedos y grasos. características material flexible que proporciona alta resistencia a los aceites, grasas e hidrocarburos. máximo nivel de dexteridad (nivel 5). tactilidad. máximo nivel anti-abrasión. alta duración de la vida útil del guante. diferentes tallas.</t>
  </si>
  <si>
    <t>peso 125 - 130 gms tipo de usuario adulto empaque individual, especificaciones perfumado, que cree una barrera de proteccion antibacterial prolongada, composición aproximada agua, glicerina y sodio, fragancia floral o frutal o compuesto de avena, datos en el empaque que incluya nombre del producto, nombre del fabricante, fecha de vencimiento y numero de registro sanitario.</t>
  </si>
  <si>
    <t>peso 8- 10 gms, tipo de usuario adulto. empaque individual. especificaciones: perfumado, que cree una barrera de protección antibacterial prolongada; composición aproximada agua, glicerina y sodio; fragancia floral o frutal o compuesto de avena. datos en el empaque que incluya nombre del producto, nombre del fabricante, fecha de vencimiento y número de registro sanitario.</t>
  </si>
  <si>
    <t>peso 300 gr; color azul oscuro; presentación individual en empaque original transparente sellado. datos en el empaque que incluya jabón anhidro, perfume, colorante, agua nombre del producto, nombre del fabricante y número de registro sanitario.</t>
  </si>
  <si>
    <t>jabon líquido humectante con avena y germen de trigo - no antibacterial -  biodegradable. contenido mínimo  4000 ml, presentación envase plástico, tapa rosca, aspecto líquido viscoso, con fragancia. datos en el empaque que incluya nombre del producto, nombre del fabricante, lote de fabricación, modo de uso, precauciones, ingredientes, fecha de vencimiento y número de registro sanitario.</t>
  </si>
  <si>
    <t>frasco jabón antibacterias combinación de tensoactivos, espesantes, estabilizantes emulsificantes, solventes, secuestrantes, bactericidas, germicidas, humectante, preservantes, sin aroma o fragancia.  presentación por 1000 ml con dispensador. datos en el empaque que incluya nombre del producto, nombre del fabricante, lote de fabricación, modo de uso, precauciones, ingredientes, fecha de vencimiento y número de registro sanitario.</t>
  </si>
  <si>
    <t>peso 80 gms, tipo de usuario niño. empaque individual; especificaciones ph fisiológico, fórmula hipoalergénica y dermatológicamente probado; componentes: sodium cocoyl isethionate, stearic acid, aqua, cocamidopropyl hydroxysultaine, sodium isethionate, sodium chloride, parfum, titanium dioxide.  datos en el empaque que incluya nombre del producto, nombre del fabricante, fecha de vencimiento y numero de registro sanitario.</t>
  </si>
  <si>
    <t>(1) cepillo de dientes adulto, forma del mango curvo tipo de cabeza diamante o redondo, con limpiador de lengua y mejillas internas en material suave; tipo de mango flexible con material antideslizante (goma). datos en el empaque que incluya fecha de vencimiento y nombre del fabricante. empaque estuche en plástico y cartón totalmente sellado.</t>
  </si>
  <si>
    <t xml:space="preserve">(1) champú adulto en sobre empaque en aluminio presentación de 12 - 15 ml que incluya nombre del producto, fabricante y número de registro invima.   </t>
  </si>
  <si>
    <t>(1) crema dental empaque plástico o cartón, frasco plástico de 75 ml tapa dosificadora para enroscar; tipo de usuario adulto caja sellada componentes aproximados fluoruro de sodio sorbitrol especificaciones anticaries: triple acción sabor a menta clásica o refrescante. datos en el empaque que incluya: nombre del producto, nombre del fabricante, fecha de vencimiento y número de registro sanitario.</t>
  </si>
  <si>
    <t>(3) desodorante en sobre presentación sobre de aluminio contenido mínimo 12 gr textura crema; acción desodorante y antitranspirante. datos en el empaque que incluya: nombre del producto, nombre del fabricante, número de registro sanitario, fecha de vencimiento y número de registro sanitario.</t>
  </si>
  <si>
    <t xml:space="preserve">(1) enjuague bucal contenido 60 ml; envase plástico, tapa de enroscar; composición aproximada floruro de sodio, agua, alcohol y sorbitol; especificaciones control de placa antibacteriana, control de mal aliento. datos en el empaque que incluya: nombre del producto, nombre del fabricante, número de registro sanitario, fecha de vencimiento. sabor a menta                  </t>
  </si>
  <si>
    <t>(1) jabon de baño peso 90 gms; empaque individual, especificaciones perfumado que cree una barrera de protección antibacterial prolongada; composición de sodio aproximada agua glicerina y sodio fragancia floral o frutal o compuesto de avena. datos en el empaque que diga que incluya: nombre del producto, nombre del producto, nombre del fabricante, fecha de vencimiento y número de registro sanitario.</t>
  </si>
  <si>
    <t>(2) maquina de afeitar tipo desechable, nº de 3 hojas montadas sobre resortes; material plástico; material hojas antioxidante; banda lubricante tecnologia comfortgel; tipo de mango con goma antideslizante, cabeza movil. datos en el empaque que incluya: nombre del producto y nombre del fabricante.</t>
  </si>
  <si>
    <t>(1) talco para pies contenido 85 gr, empaque en plástico. datos en el empaque que incluya que incluya: nombre del producto, nombre del fabricante, fecha de vencimiento y número de registro invima.</t>
  </si>
  <si>
    <t>(1) rollo de papel higienico, rollo empacado en plástico polietileno. especificación triple hoja, metraje mínimo de 35 mts, color blanco, acolchado.  datos en el empaque que incluya: nombre del producto y nombre del fabricante.</t>
  </si>
  <si>
    <t>el kit de aseo debe venir empacado en bolsa de polietileno sellada.</t>
  </si>
  <si>
    <t>(1) aceite para bebé: contenido 100 ml, envase plástico (frasco), tapa rosca para sellar a presión, aceite para bebe con fragancia. datos en el empaque que incluya: nombre del producto, nombre del fabricante, fecha de vencimiento y número de registro sanitario.</t>
  </si>
  <si>
    <t>(1) jabon de baño: jabón cremoso para bebé de 90 gr, fragancia de avena, empaque individual. datos en el empaque que incluya: nombre del producto, nombre del fabricante y número de registro sanitario.</t>
  </si>
  <si>
    <t>(1) baño líquido para bebé: contenido mínimo 200 ml; envase plástico (frasco); tapa dosificadora; características para bebé; componenetes mínimo agua, sodium, laureth sulfate de avena. datos en el empaque que incluya: nombre del producto, nombre del fabricante, número de registro sanitario, fecha de vencimiento y fecha de fabricación.</t>
  </si>
  <si>
    <t>(1) copitos: material algodón, contenido 50 unidades, nº de cabezas esponja de algodón doble, empaque bolsa, plegadiza o tarro plástico, especificaciones desechable, blanco 100% algodón natural, mango plástico color azul o transparente. datos en el empaque que incluya: nombre del producto, nombre del fabricante y número de registro sanitario.</t>
  </si>
  <si>
    <t>(1) crema antipañalitis: empaque en plástico o cartón, frasco plástico, tapa abre fácil, contenido 60 gr, componentes oxido de zinc 20%, alantoína y vitamina a, hipoalergénica. datos en el empaque que incluya: nombre del producto, nombre del fabricante, contenido, fecha de vencimiento y número de registro sanitario.</t>
  </si>
  <si>
    <t>(1) toallitas humedas para bebé: presentación 24 unidades, tipo de cierre tapa plástica selladora o resellable (no cinta), tela acolchada 100%, libre de alcohol con agua, fragancia pura y aloe vera. datos en el empaque que incluya: nombre del producto y nombre del fabricante.</t>
  </si>
  <si>
    <t xml:space="preserve">el kit de aseo debe benir empacado en bolsa de polietitileno sellada.  </t>
  </si>
  <si>
    <t>(1) cepillo de dientes para adulto: forma del mango curvo; tipo de cabeza diamante o redondo, con limpiador de lengua y mejillas internas en material suave; cabeza o parte activa con un grupo de cerdas unipenacho frontal (de mayor longitud- altura) para mayor alcance, con 4 hileras de penachos parejos de 500 haces, múltiples filamentos redondos y cónicos de nylon, cerdas de dureza media, ancla en nickel, latón, cobre. tipo de mango flexible con material antideslizante (goma). datos en el empaque que incluya: nombre del producto, fecha de vencimiento, nombre del fabricante, lote de fabricación y registro invima. empaque estuche en plástico y cartón totalmente sellado e individual. debe incluir protector plástico individual con rejilla de ventilación tipo bisagra.</t>
  </si>
  <si>
    <t>(1) enjuague bucal: contenido de  60 ml, envase plástico tapa de enroscar, composición aproximada floruro de sodio, agua y sorbitol; especificaciones control de placa antibacteriana, control de mal aliento; datos en el empaque que incluya: nombre del producto, nombre del fabricante y número de registro sanitario.</t>
  </si>
  <si>
    <t>(1) crema dental adulto empaque plástico o cartón, frasco plástico de 20 - 30 ml, tapa dosificadora; tipo de usuario adulto; caja sellada; componentes aproximados fluoruro de sodio, sorbitrol; especificaciones anticaries; triple acción. sabor menta clásica o refrescante; el producto debe presentar aspecto homogéneo y uniforme, no deben tener separación de sus componentes durante su almacenamiento y uso. datos en el empaque que incluya: nombre del producto, nombre del fabricante, fecha de fabricación, fecha de vencimiento y número de registro sanitario.</t>
  </si>
  <si>
    <t>(1) seda dental: individual por 25 metros, seda dental de filamentos en nylon 100%, de cuerpo redondo y recubierta con cera de abejas (nylon / ptfe / cera / colorante) presentación empaque plástico. datos en el empaque que incluya: nombre del producto, nombre del fabricante, fecha de vencimiento y número de registro sanitario.</t>
  </si>
  <si>
    <t>el kit debera venir empacado en bolsa plastica resellable.</t>
  </si>
  <si>
    <t>lima de uñas lavables y esterilizada 180/120 en estuche individual plástico y/o cartón totalmente sellado. datos en el empaque que incluya: nombre del producto y fabricante.</t>
  </si>
  <si>
    <t xml:space="preserve">presentación por 30 pastillas limpiadoras efervecentes. datos en el empaque que incluya nombre del producto, nombre del fabricante, cantidad e instrucciones de uso, fecha de fabricación, fecha de vencimiento, número de lote y número de registro sanitario. </t>
  </si>
  <si>
    <t>contenido 100 ml; envase vidrio (sellado no reembasable) con tapa de spray, presentación en caja, fragancia citrico, o maderoso, o herbal; componenetes mínimo alcohol etilico, agua, fragancia. datos en el empaque que incluya: nombre del producto, registro invima y nombre del fabricante.</t>
  </si>
  <si>
    <t>contenido 100 - 120 ml; envase plastico (sellado no reembasable) con tapa de spray, presentación en caja; fragancia para niña. datos en el empaque que incluya: nombre del producto, registro invima y nombre del fabricante.</t>
  </si>
  <si>
    <t>contenido 100 - 120 ml; envase plástico (sellado no reembasable) con tapa de spray, presentación en caja; fragancia para niño. datos en el empaque que incluya: nombre del producto, registro invima y nombre del fabricante.</t>
  </si>
  <si>
    <t>maquina de afeitar tipo desechable, nº de 3 hojas montadas sobre resortes; material plástico; material hojas antioxidante; banda lubricante tecnologia comfortgel; tipo de mango con goma antideslizante, cabeza movil. datos en el empaque que incluya: nombre del producto y nombre del fabricante.</t>
  </si>
  <si>
    <t>pañal etapa 1 doble barrera antifugaz, anatómico con curvas ergonómicas, gruesos, ligeros, felxibles, elástico en cintura y en pierna, con gel absorbente en todo el pañal, cubierta exterior en tela suave con motivos infantiles, sistema de cierre tipo pega-despega. (el producto debe tener y decir en el empaque lo siguiente: marca del producto impreso, etapa 1 impresa, con nombre del producto, nombre del fabricante, contenido, composición del producto, número de registro sanitario). paquete por 30 unidades.</t>
  </si>
  <si>
    <t>pañal etapa 2 doble barrera antifugaz, anatómico con curvas ergonómicas, gruesos, ligeros, felxibles, elástico en cintura y en pierna, con gel absorbente en todo el pañal, cubierta exterior en tela suave con motivos infantiles, sistema de cierre tipo pega-despega. (el producto debe tener y decir en el empaque lo siguiente: marca del producto impreso, etapa 2 impresa, con nombre del producto, nombre del fabricante, contenido, composición del producto, número de registro sanitario). paquete por 30 unidades.</t>
  </si>
  <si>
    <t>pañal etapa 3 doble barrera antifugaz, anatómico con curvas ergonómicas, gruesos, ligeros, felxibles, elástico en cintura y en pierna, con gel absorbente en todo el pañal, cubierta exterior en tela suave con motivos infantiles, sistema de cierre tipo pega-despega. (el producto debe tener y decir en el empaque lo siguiente: marca del producto impreso, etapa 3 impresa, con orejas elastizadas o alitas protectoras, con nombre del producto, nombre del fabricante, contenido, composición del producto, número de registro sanitario). paquete por 30 unidades.</t>
  </si>
  <si>
    <t>pañal etapa 4 barreras antifugaz, anatómico con curvas ergonómicas, elástico en cintura y en pierna, con gel absorbente en todo el pañal, cubierta exterior en tela suave con motivos infantiles, sistema de cierre tipo pega-despega, (el producto debe tener y decir en el empaque lo siguiente: marca del producto impreso, etapa 4 impresa, con orejas elastizadas o alitas protectoras, con nombre del producto, nombre del fabricante, contenido, composición del producto, número de registro sanitario). paquete por 30 unidades.</t>
  </si>
  <si>
    <t>pañal etapa 5 doble barrera antifugaz, anatómico con curvas ergonómicas, gruesos, ligeros, felxibles, elástico en cintura y en pierna, con gel absorbente en todo el pañal, cubierta exterior en tela suave con motivos infantiles, sistema de cierre tipo pega-despega. (el producto debe tener y decir en el empaque lo siguiente: marca del producto impreso, etapa 5 impresa, con orejas elastizadas o alitas protectoras, con nombre del producto, nombre del fabricante, contenido, composición del producto, número de registro sanitario). paquete por 30 unidades.</t>
  </si>
  <si>
    <t>pañal absorbente para incontinencia fuerte, diseño anatómico talla m, con gel absorbente y sustancia control de olor, cubierta exterior suave tipo tela (excepto donde se adhiere las cintas de fijación del pañal, esta zona puede ser en plásticos), barreras laterales antifuga, elástico en cintura y pierna con zona de absorción, con indicador de humedad, que incluya en el empaque el nombre del producto, nombre del fabricante, cantidad, composición del producto, indicaciones de uso y número de registro sanitario, con cinta adhesiva reutilizable. paquete por  42 unidades.</t>
  </si>
  <si>
    <t>pañal absorbente para incontinencia fuerte, diseño anatómico talla l, con gel absorbente y sustancia control de olor, cubierta exterior suave tipo tela (excepto donde se adhiere las cintas de fijación del pañal, esta zona puede ser en plásticos), barreras laterales antifuga, elástico en cintura y pierna con zona de absorción, con indicador de humedad, que incluya en el empaque el nombre del producto, nombre del fabricante, cantidad, composición del producto, indicaciones de uso y número de registro sanitario, con cinta adhesiva reutilizable. paquete por  42  unidades.</t>
  </si>
  <si>
    <t>pañal de aprendizaje talla g (etapa 3) ultraabsorbentes. parecen ropa interior, pero protegen como un pañal. laterales elásticos rasgables. cubierta exterior tipo tela. con motivos infantiles, el empaque del producto debe tener marca del producto impreso, etapa impresa, con nombre del producto, nombre del fabricante, contenido, composición del producto, indicación de uso, talla, número de registro sanitario. paquete por 30 a 32 unidades</t>
  </si>
  <si>
    <t>pañal de aprendizaje talla xg - xxl ultra absorbentes. parecen ropa interior, pero protegen como un pañal. laterales elásticos rasgables. cubierta exterior tipo tela con motivos infantiles, el empaque del producto debe tener marca del producto impreso, etapa impresa, con nombre del producto, nombre del fabricante, contenido, composición del producto, indicación de uso, talla, número de registro sanitario. paquete por 30 a 32 unidades.</t>
  </si>
  <si>
    <t>pañal para piscina con costuras laterales rasgables, elastizadas y con barreras protectoras que evitan desbordes. con diseños infantiles. talla m. paquete  por  10 -15 unidades</t>
  </si>
  <si>
    <t>presentación 100 unidades, tipo de cierre tapa plástica selladora o resellable (no cinta), tela acolchada, 100% libre de alcohol, con agua pura, hipoalergicas, fragancia pura, aloe vera y vitamina e. datos en el empaque que incluya: componentes, recomendaciones de uso, nombre del producto, nombre del fabricante, importador o distribuidor, fecha de fabricación, fecha de vencimiento, lote de fabricación y número de registro sanitario.</t>
  </si>
  <si>
    <t>presentación 24 unidades, tipo de cierre tapa plástica selladora o resellable (no cinta), tela acolchada 100%, libre de alcohol con agua, fragancia pura, hipoalergicas, aloe vera y vitamina e; datos en el empaque que incluya: componentes, recomendaciones de uso, nombre del producto, nombre del fabricante, importador o distribuidor, fecha de fabricación, fecha de vencimiento, lote de fabricación y número de registro sanitario.</t>
  </si>
  <si>
    <t>tipo desechable facial en caja de cartón, presentación 60 pañuelos, número de hojas doble, color blanco, empaque exterior en cartón interior en bolsa plástica. datos en el empaque que incluya: nombre del producto y nombre del fabricante.</t>
  </si>
  <si>
    <t>paca de 48 rollos embalado en bolsa de polipropileno; rollo empacado en plástico polietileno. especificación triple hoja, grueso, metraje mínimo de 35 mts, color blanco y acolchado. datos en el empaque que incluya: nombre del producto y nombre del fabricante.</t>
  </si>
  <si>
    <t>peinilla para piojos y liendres en acero inoxidable, microacanaladas, con puntas redondeadas para piojos y liendres; empaque estuche en plástico y cartón totalmente sellado.</t>
  </si>
  <si>
    <t>peinilla grande. dimensiones mínimo 15 cm de largo x 5 cm de ancho, material plástico tipo de peinilla con mango plástico.</t>
  </si>
  <si>
    <t>peinilla tipo bolsillo. dimensiones mínimo 10 cm de largo, material plástico; tipo de cerda plástico. tipo de peinilla para bolsillo.</t>
  </si>
  <si>
    <t>contenido 100 ml, envase vidrio (sellado no reembasable) con tapa de spray, presentación en caja, frangancia cítrico, maderoso, herbal, o frutal; componenetes mínimo alcohol, agua, fragancia. datos en el empaque que incluya nombre del producto y nombre del fabricante.</t>
  </si>
  <si>
    <t>protector labial medicado contenido mínimo 4gr, empaque estuche en plástico y cartón totalmente sellado; debe hidratar, proteger, prevenir y reparar los labios afectados por  deshidaración o exposiciones prolongadas al frio y sol. datos en el empaque que incluya: nombre del producto, fecha de vencimiento y nombre del fabricante.</t>
  </si>
  <si>
    <t>protector solar para adultos. contenido mínimo 10 ml; presentatación crema; sobre plástico, características factor de protección solar 50 uva+uvb, ultraresistente, protección inmediata aún dentro del agua; datos en el empaque que incluya: nombre del producto, nombre del fabricante, número de registro sanitario y fecha de vencimiento.</t>
  </si>
  <si>
    <t>protector solar para niños, contenido mínimo 10 ml; presentatación crema, sobre plástico, características factor de protección solar 50 uva+uvb, ultraresistente, protección inmediata aún dentro del agua; datos en el empaque que incluya: nombre del producto, nombre del fabricante, número de registro sanitario y fecha de vencimiento.</t>
  </si>
  <si>
    <t>protector solar para adultos, contenido mínimo 200 - 300 ml; presentatación crema, presentación envase plástico tapa rosca, características factor de protección solar 50 uva+uvb, ultraresistente, protección inmediata aun dentro del agua. datos en el empaque que incluya: nombre del producto, nombre del fabricante, número de registro sanitario, lote de fabricación y fecha de vencimiento.</t>
  </si>
  <si>
    <t>protector largo con alas; largo de 15 - 20 cm; paquete de 15 unidades; cada protector debe tener empaque individual; ph balanceado; con tecnología de control de olor y humedad. datos en el empaque que incluya: nombre del producto, nombre del fabricante, lote de fabricación y número de registro sanitario.</t>
  </si>
  <si>
    <t>sábana resortada, fabricada en tela no tejida de 0.90 cms de ancho por 2 m de largo, no es estéril y contiene elástico en las esquinas para un mejor ajuste. viene en presentación por 5 unidades en color azul.</t>
  </si>
  <si>
    <t>seda dental individual por 12 metros, seda dental de filamentos en nylon 100%, de cuerpo redondo y recubierta con cera de abejas (nylon / ptfe / cera / colorante) presentación empaque plástico. datos en el empaque que incluya: nombre del producto, nombre del fabricante, fecha de vencimiento y número de registro sanitario.</t>
  </si>
  <si>
    <t>seda dental individual por 25 metros, seda dental de filamentos en nylon 100%, de cuerpo redondo y recubierta con cera de abejas (nylon / ptfe / cera / colorante) presentación empaque plástico. datos en el empaque que incluya: nombre del producto, nombre del fabricante, fecha de vencimiento y número de registro sanitario.</t>
  </si>
  <si>
    <t xml:space="preserve">aplicadores de hilo dental, uso adulto. ultraresistentes al deshilachado, recubiertos con fluor, vitamina e y sabor a menta refrescante, mango plástico y cabo. paquete por mínimo 90 unidades. datos en el empaque que incluya: nombre del producto, nombre del fabricante, fecha de vencimiento y número de registro sanitario.   </t>
  </si>
  <si>
    <t xml:space="preserve">aplicadores de hilo dental, uso niños. ultraresistentes al deshilachado, recubiertos con fluor, vitamina e y sabores variados, mango plastico en f. paquete por mínimo 40 unidades. datos en el empaque que incluya: nombre del producto, nombre del fabricante, fecha de vencimiento y número de registro sanitario.  </t>
  </si>
  <si>
    <t>shampoo para adultos. acción del compuesto anticaspa; contenido 400 ml; componentes aproximados agua, con vitamina (s), fragancia; presentación envase plástico, tapa dosificadora a presión. datos en el empaque que incluya: componentes, recomendaciones de uso, nombre del producto, nombre del fabricante, fecha de fabricación, fecha de vencimiento, lote de fabricación y número de registro sanitario.</t>
  </si>
  <si>
    <t>shampoo para niños. presentación de 400 ml. envase plástico, tapa dosificadora a presión; fragancia, restricciones no irrite ojos ni piel, suave con los ojos, con ph neutro; hipoalergénico; textura líquido. datos en el empaque que incluya: componentes, recomendaciones de uso, nombre del producto, nombre del fabricante, fecha de fabricación, fecha de vencimiento, lote de fabricación y número de registro sanitario.</t>
  </si>
  <si>
    <t>shampoo para bebés. contenido en sobre, fragancia, color amarillo; contenido 10 ml; restricciones no irrite los ojos, suave con los ojos, que tenga ph balanceado; textura líquido. datos en el empaque que incluya: dermatologicamente o clinicamente probado, con ph balanceado, componentes, recomendaciones de uso, nombre del producto, nombre del fabricante, fecha de fabricación, fecha de vencimiento, lote de fabricación y número de registro sanitario..</t>
  </si>
  <si>
    <t>shampoo para piojos con peine. ingredientes permetrina; presentación líquido; acción del compuesto tratamiento para pediculosis; contenido 60 ml; presentación envase plástico. datos en el empaque que incluya: componentes, recomendaciones de uso, nombre del producto, nombre del fabricante, fecha de fabricación, fecha de vencimiento, lote de fabricación y número de registro sanitario.</t>
  </si>
  <si>
    <t>shampoo para piojos en sobre, contenido 10 ml. ingredientes permetrina; presentación líquido; acción del compuesto tratamiento para pediculosis. datos en el empaque que incluya: componentes, recomendaciones de uso, nombre del producto, nombre del fabricante, fecha de fabricación, fecha de vencimiento, lote de fabricación y número de registro sanitario.</t>
  </si>
  <si>
    <t>contenido 200 ml; componentes aproximados agua, sulfato de sodio, fragancia y glicerina; tipo de cabello normal o seco o graso; presentación envase plástico, tapa dosificadora a presión. datos en el empaque que incluya: componentes, recomendaciones de uso, nombre del producto, nombre del fabricante, fecha de fabricación, fecha de vencimiento, lote de fabricación y número de registro sanitario.</t>
  </si>
  <si>
    <t>contenido 400 ml; tipo de cabello normal - reseco o graso; fragancia; presentación envase plástico con tapa dosificadora cierre a presión; especificaciones agua, sulfato de sodio, fragancia y glicerina. datos en el empaque que incluya: componentes, recomendaciones de uso, nombre del producto, nombre del fabricante, fecha de fabricación, fecha de vencimiento, lote de fabricación y número de registro sanitario.</t>
  </si>
  <si>
    <t>contenido 3000 ml; componentes aproximados agua, sulfato de sodio, fragancia y glicerina; todo tipo de cabello; presentación envase plastico, tapa rosca; datos en el empaque que incluya componentes, recomendaciones de uso, nombre del producto, nombre del fabricante, fecha de fabricacion, fecha de vencimiento, lote de fabricacion y numero de registro sanitario.</t>
  </si>
  <si>
    <t>talco para bebés, contenido 200 gr; envase plástico, tapa giratorio sellada con orificios superiores, características para bebé con perfume, componenetes mínimo perfume y talco. datos en el empaque que incluya: nombre del producto, nombre del fabricante, número de registro sanitario y fecha de fabricación.</t>
  </si>
  <si>
    <t>talco desodorante para pies. contenido 300 gr; empaque en plástico; especificaciones triclosan, antibacterial y extracto de avena; tipo de cierre giratorio, con orificios para la dosificación del producto. datos en el empaque que incluya: nombre del producto, nombre del fabricante y número de registro sanitario.</t>
  </si>
  <si>
    <t>toalla desechable de manos biodegradable. tipo dobladas en z; presentación paquete por 150 unidades que incluya nombre del producto y nombre del fabricante; dimensiones aproximadas (20%+/-) 22 x 24 cm; color blanco; nº de hojas doble y gruesas.</t>
  </si>
  <si>
    <t>toallas higiénicas. tipo superficie cubierta tipo tela, tipo toalla ultragelgada o ultrafina; presentación por 10 unidades; sistema de sujeción cintas siliconadas adhesivas; nivel de absorción normal; especificaciones con zona o canales de distribución; material gel absorvente; especificaciones con bordes y alas. datos en el empaque que incluya: nombre del producto, nombre del fabricante y número de registro sanitario.</t>
  </si>
  <si>
    <t>toallas higiénicas maternas. tipo tradicional, presentación por 10 unidades; sistema de sujeción cintas siliconadas adhesivas en la base; tipo superficie cubierta tipo tela; material absorbente; nivel de absorción flujo abundante; especificaciones con bordes laterales resortados. datos en el empaque que incluya: nombre del producto, nombre del fabricante y número de registro sanitario.</t>
  </si>
  <si>
    <t>toallas húmedas para adulto por 60 unidades para complementar la rutina de higiene después de cada cambio de pañal con ingredientes naturales como aloe vera y manzanilla que acondicionan la piel, evitando la irritación. datos en el empaque que incluya: componentes, recomendaciones de uso, nombre del producto, nombre del fabricante, importador o distribuidor, fecha de fabricación, fecha de vencimiento, lote de fabricación y número de registro sanitario.</t>
  </si>
  <si>
    <t>toallas húmedas antibacteriales que eliminen el 99,9% de germenes y bacterias sin acción terapéutica. presentación  por 40 unidades  con aloe vera. datos en el empaque que incluya: componentes, recomendaciones de uso, nombre del producto, nombre del fabricante, importador o distribuidor, fecha de fabricación, fecha de vencimiento, lote de fabricación y número de registro sanitario.</t>
  </si>
  <si>
    <t>contenido 100 gr; empaque envase plástico, tapa rosca pote, composición aproximada vaselina transparente con fragancia para bebé. datos en el empaque plástico que incluya: nombre del producto, nombre del fabricante y número de registro sanitario.</t>
  </si>
  <si>
    <t>vaso plástico blanco de 1 onza. paquete por 50 unidades. datos en el empaque plástico que incluya: nombre del producto, nombre del fabricante.</t>
  </si>
  <si>
    <t>tapabocas desechables de tiras elásticas para orejas termosellado, 3 pliegues, colores blanco, azul o verde, presentación caja x 50 unidades. cada tapabocas deberá venir con empaque plástico. datos en el empaque que incluya: nombre del producto, nombre del fabricante, número de registro sanitario y fecha de fabricación.</t>
  </si>
  <si>
    <t>dispensador de jabon liquido comun. para fijación a la pared con sujeción oculta. fabricado en plastico abs blaco/gris, con accionamiento tipo push, capacidad de 1 litro. sistema de recarga con llave de seguridad.  el proveedor debe garantizar la instalación en cada una de las unidades operativas, además de asumir todos los materiales necesarios para la puesta en funcionamiento del dispensador. garantia minima de 12 meses.</t>
  </si>
  <si>
    <t>dispensador de toallas de mano desechables. para fijación a la pared con sujeción oculta. fabricado en plastico abs blaco/gris. sistema de recarga con llave de seguridad.  el dispensador debe ser acorde al item 112 "toallas desechables". el proveedor debe garantizar la instalación en cada una de las unidades operativas, además de asumir todos los materiales necesarios para la puesta en funcionamiento del dispensador. garantia minima de 12 meses.</t>
  </si>
  <si>
    <t>alcohol etílico al 96% de concentración tipo industrial y envases plásticos tapa rosca. presentación por galón.</t>
  </si>
  <si>
    <t>jabón antibacterial con colores, olores frutales, envase de plástico, presentación por galón tapa rosca. datos en el empaque que incluya nombre del producto, nombre del fabricante, lote de fabricación, modo de uso, precauciones, ingredientes, fecha de vencimiento y número de registro sanitario.</t>
  </si>
  <si>
    <t>guantes de algodón. puño tejido con resorte, totalmente forrados. doble capa de algodón perchado. blancos tallas s, m, l, xl</t>
  </si>
  <si>
    <t>guantes hyflex grip-ultraligero-ref 11920. material forro en nylon, material del recubrimiento en nitrilo grip technology. color azul, estilo puño tejido y elástico. talla 7, 8, 9 y 10. presentación por par</t>
  </si>
  <si>
    <t>envase con atomizador plástico de alta resistencia, gatillo industrial. tamaño de almacenamiento 500 ml.</t>
  </si>
  <si>
    <t xml:space="preserve">toalla bayetilla blanca, 100% algodón 100 x 70 cms. rollo por unidad </t>
  </si>
  <si>
    <t>bata azul oscura en dril, 100% algodón para hombre y mujer. con impresión del logo de la entidad a una sola tinta (color negro) ubicado en la parte superior izquierda frontal. por unidad</t>
  </si>
  <si>
    <t>monogafa clara (anteojo 100% en policarbonato, con protección lateral y superior, lentes óptimamente neutros, rejillas laterales para ventilación natural, bordes suaves y redondeados) x undad</t>
  </si>
  <si>
    <t>cofia desechable fabricada en tela prolipropileno suave, ligera, respirable. de 21 pulgadas, tela 100% prolipropileno y gramaje 100 grs x unidad</t>
  </si>
  <si>
    <t>dispensador de jabon liquido fabricado en plastico de alta resistencia. individual, con accionamiento tipo push capacidad minima de 400 ml. no de pared</t>
  </si>
  <si>
    <r>
      <t xml:space="preserve">*Para los siguientes elementos se encuentran exento de IVA de conformidad con el Articulo 1- Bienes cubiertos por la exención del impuesto sobre las ventas ·IVA del Decreto legislativo No 551 del 15 de abril de 2020, "por el cual se adoptan las medidas tributarias transitorias en el marco del Estado de Emergencia Económica, Social y Ecológica” el cual establece que:
“(…) Durante la vigencia de la Emergencia Sanitaria declarada por el Ministerio de Salud y Protección   Social, con ocasión de la pandemia derivada del Coronavirus COVID-19, estarán exentos del impuesto sobre las ventas -IVA, en la importación y en las ventas en el territorio nacional sin derecho a devolución y/o compensación los siguientes bienes (…).”
</t>
    </r>
    <r>
      <rPr>
        <b/>
        <sz val="11"/>
        <rFont val="Arial"/>
        <family val="2"/>
      </rPr>
      <t xml:space="preserve">ELEMENTOS: </t>
    </r>
    <r>
      <rPr>
        <sz val="11"/>
        <rFont val="Arial"/>
        <family val="2"/>
      </rPr>
      <t>BATA LABORATORIO DESECHABLE, GEL ANTIBACTERIAL C, GORRO DESECHABLE, GUANTES A, GUANTES B, GUANTES C, PAÑAL J, PAÑITOS O TOALLITAS HUMEDAS PARA BEBÉ A, PAÑITOS O TOALLITAS HUMEDAS PARA BEBÉ B, VASO ENJUAGUE BUCAL, TAPABOCAS DESECHABLES, ALCOHOL ETÍLICO al 96%, JABÓN ANTIBACTERIAL, GUANTES DE ALGODÓN, MONOGAFA CLARA, COFIA DESECHABLE Y DISPENSADOR JABON.</t>
    </r>
  </si>
  <si>
    <t>PROCESO DE SELECCIÓN SUBASTA INVERSA SDIS-SASI-010-2021</t>
  </si>
  <si>
    <t>GEL ANTIBACTERIAL A*</t>
  </si>
  <si>
    <t>GEL ANTIBACTERIAL B*</t>
  </si>
  <si>
    <t>JABÓN A*</t>
  </si>
  <si>
    <t>JABON B*</t>
  </si>
  <si>
    <t>JABON C*</t>
  </si>
  <si>
    <t>JABÓN D*</t>
  </si>
  <si>
    <t>JABON E*</t>
  </si>
  <si>
    <t>GUANTES D*</t>
  </si>
  <si>
    <t>JABON F*</t>
  </si>
  <si>
    <t>TOALLAS HUMEDAS ADULTO*</t>
  </si>
  <si>
    <t>TOALLAS HUMEDAS ANTIBACTERIALES*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</si>
</sst>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_(* #,##0_);_(* \(#,##0\);_(* &quot;-&quot;_);_(@_)"/>
    <numFmt numFmtId="165" formatCode="_(&quot;$&quot;\ * #,##0.00_);_(&quot;$&quot;\ * \(#,##0.00\);_(&quot;$&quot;\ * &quot;-&quot;??_);_(@_)"/>
    <numFmt numFmtId="166" formatCode="_-&quot;$&quot;* #,##0.00_-;\-&quot;$&quot;* #,##0.00_-;_-&quot;$&quot;* &quot;-&quot;??_-;_-@_-"/>
    <numFmt numFmtId="167" formatCode="_ &quot;$&quot;\ * #,##0.00_ ;_ &quot;$&quot;\ * \-#,##0.00_ ;_ &quot;$&quot;\ * &quot;-&quot;??_ ;_ @_ "/>
    <numFmt numFmtId="168" formatCode="_ * #,##0.00_ ;_ * \-#,##0.00_ ;_ * &quot;-&quot;??_ ;_ @_ "/>
    <numFmt numFmtId="169" formatCode="_-* #,##0.00\ _€_-;\-* #,##0.00\ _€_-;_-* \-??\ _€_-;_-@_-"/>
    <numFmt numFmtId="170" formatCode="_ * #,##0_ ;_ * \-#,##0_ ;_ * \-_ ;_ @_ "/>
    <numFmt numFmtId="171" formatCode="_(\$* #,##0.00_);_(\$* \(#,##0.00\);_(\$* \-??_);_(@_)"/>
    <numFmt numFmtId="172" formatCode="_ &quot;$ &quot;* #,##0.00_ ;_ &quot;$ &quot;* \-#,##0.00_ ;_ &quot;$ &quot;* \-??_ ;_ @_ "/>
    <numFmt numFmtId="173" formatCode="_ * #,##0.00_ ;_ * \-#,##0.00_ ;_ * \-??_ ;_ @_ "/>
    <numFmt numFmtId="174" formatCode="* #,##0\ ;* \-#,##0\ ;* &quot;- &quot;;@\ "/>
    <numFmt numFmtId="175" formatCode="* #,##0.00&quot;    &quot;;\-* #,##0.00&quot;    &quot;;* \-#&quot;    &quot;;@\ "/>
    <numFmt numFmtId="176" formatCode="&quot; $&quot;* #,##0.00\ ;&quot; $&quot;* \(#,##0.00\);&quot; $&quot;* \-#\ ;@\ "/>
    <numFmt numFmtId="177" formatCode="&quot; $ &quot;* #,##0.00\ ;&quot; $ &quot;* \-#,##0.00\ ;&quot; $ &quot;* \-#\ ;@\ "/>
    <numFmt numFmtId="178" formatCode="* #,##0.00\ ;* \-#,##0.00\ ;* \-#\ ;@\ "/>
    <numFmt numFmtId="179" formatCode="_(* #,##0_);_(* \(#,##0\);_(* &quot;-&quot;??_);_(@_)"/>
    <numFmt numFmtId="180" formatCode="[$$-240A]\ #,##0.00"/>
  </numFmts>
  <fonts count="44" x14ac:knownFonts="1">
    <font>
      <sz val="11"/>
      <color theme="1"/>
      <name val="Calibri"/>
      <family val="2"/>
      <scheme val="minor"/>
    </font>
    <font>
      <sz val="10"/>
      <color theme="1"/>
      <name val="Calibri"/>
      <family val="2"/>
      <scheme val="minor"/>
    </font>
    <font>
      <b/>
      <sz val="11"/>
      <color theme="1"/>
      <name val="Calibri"/>
      <family val="2"/>
      <scheme val="minor"/>
    </font>
    <font>
      <sz val="8"/>
      <color theme="1"/>
      <name val="Arial"/>
      <family val="2"/>
    </font>
    <font>
      <b/>
      <sz val="8"/>
      <name val="Arial"/>
      <family val="2"/>
    </font>
    <font>
      <sz val="8"/>
      <name val="Arial"/>
      <family val="2"/>
    </font>
    <font>
      <b/>
      <sz val="8"/>
      <color theme="1"/>
      <name val="Arial"/>
      <family val="2"/>
    </font>
    <font>
      <i/>
      <u/>
      <sz val="8"/>
      <name val="Arial"/>
      <family val="2"/>
    </font>
    <font>
      <b/>
      <u/>
      <sz val="8"/>
      <color rgb="FFFF0000"/>
      <name val="Calibri"/>
      <family val="2"/>
      <scheme val="minor"/>
    </font>
    <font>
      <u/>
      <sz val="8"/>
      <color theme="1"/>
      <name val="Arial"/>
      <family val="2"/>
    </font>
    <font>
      <u/>
      <sz val="8"/>
      <name val="Arial"/>
      <family val="2"/>
    </font>
    <font>
      <sz val="11"/>
      <color theme="1"/>
      <name val="Calibri"/>
      <family val="2"/>
      <scheme val="minor"/>
    </font>
    <font>
      <sz val="10"/>
      <name val="Arial"/>
      <family val="2"/>
    </font>
    <font>
      <sz val="11"/>
      <color theme="1"/>
      <name val="Arial"/>
      <family val="2"/>
    </font>
    <font>
      <sz val="10"/>
      <color theme="1"/>
      <name val="Arial"/>
      <family val="2"/>
    </font>
    <font>
      <b/>
      <sz val="11"/>
      <color theme="1"/>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8"/>
      <color indexed="8"/>
      <name val="Cambria"/>
      <family val="2"/>
    </font>
    <font>
      <b/>
      <sz val="15"/>
      <color indexed="8"/>
      <name val="Calibri"/>
      <family val="2"/>
    </font>
    <font>
      <b/>
      <sz val="13"/>
      <color indexed="8"/>
      <name val="Calibri"/>
      <family val="2"/>
    </font>
    <font>
      <u/>
      <sz val="11"/>
      <color theme="10"/>
      <name val="Calibri"/>
      <family val="2"/>
    </font>
    <font>
      <b/>
      <sz val="10"/>
      <color rgb="FF000000"/>
      <name val="Arial"/>
      <family val="2"/>
    </font>
    <font>
      <u/>
      <sz val="11"/>
      <color theme="1"/>
      <name val="Arial"/>
      <family val="2"/>
    </font>
    <font>
      <b/>
      <sz val="10"/>
      <name val="Arial"/>
      <family val="2"/>
    </font>
    <font>
      <sz val="10"/>
      <color rgb="FF000000"/>
      <name val="Arial"/>
      <family val="2"/>
    </font>
    <font>
      <sz val="11"/>
      <name val="Arial"/>
      <family val="2"/>
    </font>
    <font>
      <b/>
      <sz val="11"/>
      <name val="Arial"/>
      <family val="2"/>
    </font>
  </fonts>
  <fills count="30">
    <fill>
      <patternFill patternType="none"/>
    </fill>
    <fill>
      <patternFill patternType="gray125"/>
    </fill>
    <fill>
      <patternFill patternType="solid">
        <fgColor theme="8" tint="0.59999389629810485"/>
        <bgColor indexed="64"/>
      </patternFill>
    </fill>
    <fill>
      <patternFill patternType="solid">
        <fgColor indexed="31"/>
      </patternFill>
    </fill>
    <fill>
      <patternFill patternType="solid">
        <fgColor indexed="9"/>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5"/>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3"/>
      </patternFill>
    </fill>
    <fill>
      <patternFill patternType="solid">
        <fgColor indexed="53"/>
      </patternFill>
    </fill>
    <fill>
      <patternFill patternType="solid">
        <fgColor indexed="63"/>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thick">
        <color indexed="9"/>
      </bottom>
      <diagonal/>
    </border>
    <border>
      <left/>
      <right/>
      <top/>
      <bottom style="medium">
        <color indexed="30"/>
      </bottom>
      <diagonal/>
    </border>
    <border>
      <left/>
      <right/>
      <top/>
      <bottom style="medium">
        <color indexed="9"/>
      </bottom>
      <diagonal/>
    </border>
    <border>
      <left/>
      <right/>
      <top style="thin">
        <color indexed="62"/>
      </top>
      <bottom style="double">
        <color indexed="62"/>
      </bottom>
      <diagonal/>
    </border>
    <border>
      <left/>
      <right/>
      <top style="thin">
        <color indexed="22"/>
      </top>
      <bottom style="double">
        <color indexed="2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59">
    <xf numFmtId="0" fontId="0" fillId="0" borderId="0"/>
    <xf numFmtId="0" fontId="12" fillId="0" borderId="0"/>
    <xf numFmtId="0" fontId="11" fillId="0" borderId="0"/>
    <xf numFmtId="166" fontId="11" fillId="0" borderId="0" applyFont="0" applyFill="0" applyBorder="0" applyAlignment="0" applyProtection="0"/>
    <xf numFmtId="0" fontId="13" fillId="0" borderId="0"/>
    <xf numFmtId="0" fontId="16" fillId="0" borderId="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4"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4"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4"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9"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6"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20" fillId="9" borderId="10" applyNumberFormat="0" applyAlignment="0" applyProtection="0"/>
    <xf numFmtId="0" fontId="20" fillId="9" borderId="10" applyNumberFormat="0" applyAlignment="0" applyProtection="0"/>
    <xf numFmtId="0" fontId="20" fillId="9" borderId="10" applyNumberFormat="0" applyAlignment="0" applyProtection="0"/>
    <xf numFmtId="0" fontId="20" fillId="9" borderId="10" applyNumberFormat="0" applyAlignment="0" applyProtection="0"/>
    <xf numFmtId="0" fontId="20" fillId="9" borderId="10" applyNumberFormat="0" applyAlignment="0" applyProtection="0"/>
    <xf numFmtId="0" fontId="20" fillId="9" borderId="10" applyNumberFormat="0" applyAlignment="0" applyProtection="0"/>
    <xf numFmtId="0" fontId="20" fillId="9" borderId="10" applyNumberFormat="0" applyAlignment="0" applyProtection="0"/>
    <xf numFmtId="0" fontId="21" fillId="16" borderId="11" applyNumberFormat="0" applyAlignment="0" applyProtection="0"/>
    <xf numFmtId="0" fontId="21" fillId="16" borderId="11" applyNumberFormat="0" applyAlignment="0" applyProtection="0"/>
    <xf numFmtId="0" fontId="21" fillId="16" borderId="11" applyNumberFormat="0" applyAlignment="0" applyProtection="0"/>
    <xf numFmtId="0" fontId="21" fillId="16" borderId="11" applyNumberFormat="0" applyAlignment="0" applyProtection="0"/>
    <xf numFmtId="0" fontId="21" fillId="16" borderId="11" applyNumberFormat="0" applyAlignment="0" applyProtection="0"/>
    <xf numFmtId="0" fontId="21" fillId="16" borderId="11" applyNumberFormat="0" applyAlignment="0" applyProtection="0"/>
    <xf numFmtId="0" fontId="21" fillId="16" borderId="11" applyNumberFormat="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3" fillId="0" borderId="0" applyNumberFormat="0" applyFill="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9"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9"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3"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4" fillId="10" borderId="10" applyNumberFormat="0" applyAlignment="0" applyProtection="0"/>
    <xf numFmtId="0" fontId="24" fillId="10" borderId="10" applyNumberFormat="0" applyAlignment="0" applyProtection="0"/>
    <xf numFmtId="0" fontId="24" fillId="10" borderId="10" applyNumberFormat="0" applyAlignment="0" applyProtection="0"/>
    <xf numFmtId="0" fontId="24" fillId="10" borderId="10" applyNumberFormat="0" applyAlignment="0" applyProtection="0"/>
    <xf numFmtId="0" fontId="24" fillId="10" borderId="10" applyNumberFormat="0" applyAlignment="0" applyProtection="0"/>
    <xf numFmtId="0" fontId="24" fillId="10" borderId="10" applyNumberFormat="0" applyAlignment="0" applyProtection="0"/>
    <xf numFmtId="0" fontId="24" fillId="10" borderId="10" applyNumberFormat="0" applyAlignment="0" applyProtection="0"/>
    <xf numFmtId="0" fontId="37" fillId="0" borderId="0" applyNumberFormat="0" applyFill="0" applyBorder="0" applyAlignment="0" applyProtection="0">
      <alignment vertical="top"/>
      <protection locked="0"/>
    </xf>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170" fontId="17" fillId="0" borderId="0" applyFill="0" applyBorder="0" applyAlignment="0" applyProtection="0"/>
    <xf numFmtId="174" fontId="17" fillId="0" borderId="0" applyFill="0" applyBorder="0" applyAlignment="0" applyProtection="0"/>
    <xf numFmtId="173" fontId="17" fillId="0" borderId="0" applyFill="0" applyBorder="0" applyAlignment="0" applyProtection="0"/>
    <xf numFmtId="173" fontId="17" fillId="0" borderId="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9" fontId="17" fillId="0" borderId="0" applyFill="0" applyBorder="0" applyAlignment="0" applyProtection="0"/>
    <xf numFmtId="175" fontId="17" fillId="0" borderId="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17" fillId="0" borderId="0" applyFill="0" applyBorder="0" applyAlignment="0" applyProtection="0"/>
    <xf numFmtId="178" fontId="17" fillId="0" borderId="0" applyFill="0" applyBorder="0" applyAlignment="0" applyProtection="0"/>
    <xf numFmtId="178" fontId="17" fillId="0" borderId="0" applyFill="0" applyBorder="0" applyAlignment="0" applyProtection="0"/>
    <xf numFmtId="178" fontId="17" fillId="0" borderId="0" applyFill="0" applyBorder="0" applyAlignment="0" applyProtection="0"/>
    <xf numFmtId="171" fontId="17" fillId="0" borderId="0" applyFill="0" applyBorder="0" applyAlignment="0" applyProtection="0"/>
    <xf numFmtId="176" fontId="17" fillId="0" borderId="0" applyFill="0" applyBorder="0" applyAlignment="0" applyProtection="0"/>
    <xf numFmtId="172" fontId="17" fillId="0" borderId="0" applyFill="0" applyBorder="0" applyAlignment="0" applyProtection="0"/>
    <xf numFmtId="177" fontId="17" fillId="0" borderId="0" applyFill="0" applyBorder="0" applyAlignment="0" applyProtection="0"/>
    <xf numFmtId="166" fontId="17" fillId="0" borderId="0" applyFont="0" applyFill="0" applyBorder="0" applyAlignment="0" applyProtection="0"/>
    <xf numFmtId="172" fontId="17" fillId="0" borderId="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5" fontId="11" fillId="0" borderId="0" applyFont="0" applyFill="0" applyBorder="0" applyAlignment="0" applyProtection="0"/>
    <xf numFmtId="167" fontId="12" fillId="0" borderId="0" applyFont="0" applyFill="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0" borderId="0">
      <alignment vertical="center"/>
    </xf>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2" fillId="27" borderId="14" applyNumberFormat="0" applyFont="0" applyAlignment="0" applyProtection="0"/>
    <xf numFmtId="0" fontId="17" fillId="27" borderId="14" applyNumberFormat="0" applyFont="0" applyAlignment="0" applyProtection="0"/>
    <xf numFmtId="9" fontId="12" fillId="0" borderId="0" applyFont="0" applyFill="0" applyBorder="0" applyAlignment="0" applyProtection="0"/>
    <xf numFmtId="9" fontId="17" fillId="0" borderId="0" applyFont="0" applyFill="0" applyBorder="0" applyAlignment="0" applyProtection="0"/>
    <xf numFmtId="9" fontId="12" fillId="0" borderId="0" applyFont="0" applyFill="0" applyBorder="0" applyAlignment="0" applyProtection="0"/>
    <xf numFmtId="0" fontId="27" fillId="9" borderId="15" applyNumberFormat="0" applyAlignment="0" applyProtection="0"/>
    <xf numFmtId="0" fontId="27" fillId="9" borderId="15" applyNumberFormat="0" applyAlignment="0" applyProtection="0"/>
    <xf numFmtId="0" fontId="27" fillId="9" borderId="15" applyNumberFormat="0" applyAlignment="0" applyProtection="0"/>
    <xf numFmtId="0" fontId="27" fillId="9" borderId="15" applyNumberFormat="0" applyAlignment="0" applyProtection="0"/>
    <xf numFmtId="0" fontId="27" fillId="9" borderId="15" applyNumberFormat="0" applyAlignment="0" applyProtection="0"/>
    <xf numFmtId="0" fontId="27" fillId="9" borderId="15" applyNumberFormat="0" applyAlignment="0" applyProtection="0"/>
    <xf numFmtId="0" fontId="27" fillId="9" borderId="15" applyNumberForma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5" fillId="0" borderId="16" applyNumberFormat="0" applyFill="0" applyAlignment="0" applyProtection="0"/>
    <xf numFmtId="0" fontId="34" fillId="0" borderId="0" applyNumberFormat="0" applyFill="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6" fillId="0" borderId="17" applyNumberFormat="0" applyFill="0" applyAlignment="0" applyProtection="0"/>
    <xf numFmtId="0" fontId="23" fillId="0" borderId="18" applyNumberFormat="0" applyFill="0" applyAlignment="0" applyProtection="0"/>
    <xf numFmtId="0" fontId="23" fillId="0" borderId="18" applyNumberFormat="0" applyFill="0" applyAlignment="0" applyProtection="0"/>
    <xf numFmtId="0" fontId="23" fillId="0" borderId="18" applyNumberFormat="0" applyFill="0" applyAlignment="0" applyProtection="0"/>
    <xf numFmtId="0" fontId="23" fillId="0" borderId="18" applyNumberFormat="0" applyFill="0" applyAlignment="0" applyProtection="0"/>
    <xf numFmtId="0" fontId="23" fillId="0" borderId="18" applyNumberFormat="0" applyFill="0" applyAlignment="0" applyProtection="0"/>
    <xf numFmtId="0" fontId="23" fillId="0" borderId="18" applyNumberFormat="0" applyFill="0" applyAlignment="0" applyProtection="0"/>
    <xf numFmtId="0" fontId="33" fillId="0" borderId="1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20" applyNumberFormat="0" applyFill="0" applyAlignment="0" applyProtection="0"/>
    <xf numFmtId="0" fontId="33" fillId="0" borderId="20" applyNumberFormat="0" applyFill="0" applyAlignment="0" applyProtection="0"/>
    <xf numFmtId="0" fontId="33" fillId="0" borderId="20" applyNumberFormat="0" applyFill="0" applyAlignment="0" applyProtection="0"/>
    <xf numFmtId="0" fontId="33" fillId="0" borderId="20" applyNumberFormat="0" applyFill="0" applyAlignment="0" applyProtection="0"/>
    <xf numFmtId="0" fontId="33" fillId="0" borderId="20" applyNumberFormat="0" applyFill="0" applyAlignment="0" applyProtection="0"/>
    <xf numFmtId="0" fontId="33" fillId="0" borderId="20" applyNumberFormat="0" applyFill="0" applyAlignment="0" applyProtection="0"/>
    <xf numFmtId="0" fontId="33" fillId="0" borderId="21" applyNumberFormat="0" applyFill="0" applyAlignment="0" applyProtection="0"/>
    <xf numFmtId="43" fontId="12" fillId="0" borderId="0" applyFont="0" applyFill="0" applyBorder="0" applyAlignment="0" applyProtection="0"/>
    <xf numFmtId="41" fontId="12" fillId="0" borderId="0" applyFont="0" applyFill="0" applyBorder="0" applyAlignment="0" applyProtection="0"/>
    <xf numFmtId="9" fontId="12" fillId="0" borderId="0" applyFont="0" applyFill="0" applyBorder="0" applyAlignment="0" applyProtection="0"/>
    <xf numFmtId="0" fontId="11" fillId="0" borderId="0"/>
    <xf numFmtId="0" fontId="11" fillId="0" borderId="0"/>
    <xf numFmtId="0" fontId="11" fillId="0" borderId="0"/>
    <xf numFmtId="43" fontId="12"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0" fontId="11" fillId="0" borderId="0"/>
  </cellStyleXfs>
  <cellXfs count="110">
    <xf numFmtId="0" fontId="0" fillId="0" borderId="0" xfId="0"/>
    <xf numFmtId="0" fontId="3" fillId="0" borderId="0" xfId="0" applyFont="1" applyFill="1"/>
    <xf numFmtId="0" fontId="3" fillId="0" borderId="0" xfId="0" applyFont="1" applyFill="1" applyAlignment="1">
      <alignment horizontal="left"/>
    </xf>
    <xf numFmtId="3" fontId="3" fillId="0" borderId="0" xfId="0" applyNumberFormat="1" applyFont="1" applyFill="1" applyAlignment="1">
      <alignment horizontal="right"/>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3" fontId="4" fillId="0" borderId="2"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3" fontId="5"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right"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3" fontId="4" fillId="0" borderId="1" xfId="0" applyNumberFormat="1" applyFont="1" applyFill="1" applyBorder="1" applyAlignment="1">
      <alignment horizontal="right"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left" vertical="center" wrapText="1"/>
    </xf>
    <xf numFmtId="3" fontId="5" fillId="2" borderId="5" xfId="0" applyNumberFormat="1" applyFont="1" applyFill="1" applyBorder="1" applyAlignment="1">
      <alignment horizontal="right" vertical="center"/>
    </xf>
    <xf numFmtId="0" fontId="5" fillId="0" borderId="7" xfId="0" applyFont="1" applyFill="1" applyBorder="1" applyAlignment="1">
      <alignment horizontal="center" vertical="center"/>
    </xf>
    <xf numFmtId="0" fontId="5" fillId="0" borderId="7" xfId="0" applyFont="1" applyFill="1" applyBorder="1" applyAlignment="1">
      <alignment horizontal="left" vertical="center" wrapText="1"/>
    </xf>
    <xf numFmtId="3" fontId="5" fillId="0" borderId="7" xfId="0" applyNumberFormat="1" applyFont="1" applyFill="1" applyBorder="1" applyAlignment="1">
      <alignment horizontal="right" vertical="center" wrapText="1"/>
    </xf>
    <xf numFmtId="3" fontId="5" fillId="0" borderId="1" xfId="0" applyNumberFormat="1" applyFont="1" applyFill="1" applyBorder="1" applyAlignment="1">
      <alignment horizontal="left" vertical="center" wrapText="1"/>
    </xf>
    <xf numFmtId="3" fontId="5" fillId="0" borderId="7" xfId="0" applyNumberFormat="1" applyFont="1" applyFill="1" applyBorder="1" applyAlignment="1">
      <alignment horizontal="right" vertical="center"/>
    </xf>
    <xf numFmtId="3" fontId="5" fillId="2" borderId="5" xfId="0" applyNumberFormat="1" applyFont="1" applyFill="1" applyBorder="1" applyAlignment="1">
      <alignment horizontal="right" vertical="center" wrapText="1"/>
    </xf>
    <xf numFmtId="0" fontId="4" fillId="0" borderId="7"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7" xfId="0" applyFont="1" applyFill="1" applyBorder="1" applyAlignment="1">
      <alignment horizontal="left" vertical="center"/>
    </xf>
    <xf numFmtId="0" fontId="6" fillId="0" borderId="1" xfId="0" applyFont="1" applyFill="1" applyBorder="1" applyAlignment="1">
      <alignment horizontal="left" vertical="center"/>
    </xf>
    <xf numFmtId="3" fontId="7" fillId="0" borderId="1" xfId="0" applyNumberFormat="1" applyFont="1" applyFill="1" applyBorder="1" applyAlignment="1">
      <alignment horizontal="right" vertical="center"/>
    </xf>
    <xf numFmtId="0" fontId="4" fillId="0" borderId="1" xfId="0" applyFont="1" applyFill="1" applyBorder="1" applyAlignment="1">
      <alignment horizontal="left" vertical="center"/>
    </xf>
    <xf numFmtId="3" fontId="4" fillId="0" borderId="7" xfId="0" applyNumberFormat="1" applyFont="1" applyFill="1" applyBorder="1" applyAlignment="1">
      <alignment horizontal="center" vertical="center" wrapText="1"/>
    </xf>
    <xf numFmtId="0" fontId="0" fillId="0" borderId="1" xfId="0" applyBorder="1"/>
    <xf numFmtId="2" fontId="5" fillId="0" borderId="0" xfId="0" applyNumberFormat="1" applyFont="1" applyFill="1" applyBorder="1" applyAlignment="1">
      <alignment horizontal="center" vertical="center"/>
    </xf>
    <xf numFmtId="2" fontId="4" fillId="0" borderId="0" xfId="0" applyNumberFormat="1" applyFont="1" applyFill="1" applyBorder="1" applyAlignment="1">
      <alignment horizontal="left" vertical="center"/>
    </xf>
    <xf numFmtId="3" fontId="5" fillId="0" borderId="0" xfId="0" applyNumberFormat="1" applyFont="1" applyFill="1" applyBorder="1" applyAlignment="1">
      <alignment horizontal="right" vertical="center"/>
    </xf>
    <xf numFmtId="0" fontId="8" fillId="0" borderId="0" xfId="0" applyFont="1"/>
    <xf numFmtId="3" fontId="4"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9" fillId="0" borderId="0" xfId="0" applyNumberFormat="1" applyFont="1" applyFill="1" applyAlignment="1">
      <alignment horizontal="right" vertical="center"/>
    </xf>
    <xf numFmtId="3" fontId="10" fillId="0" borderId="1" xfId="0" applyNumberFormat="1" applyFont="1" applyFill="1" applyBorder="1" applyAlignment="1">
      <alignment horizontal="right" vertical="center"/>
    </xf>
    <xf numFmtId="0" fontId="14" fillId="0" borderId="0" xfId="0" applyFont="1" applyAlignment="1">
      <alignment vertical="center"/>
    </xf>
    <xf numFmtId="0" fontId="0" fillId="0" borderId="1" xfId="0" applyBorder="1" applyAlignment="1">
      <alignment horizontal="center" vertical="center" wrapText="1"/>
    </xf>
    <xf numFmtId="0" fontId="13" fillId="0" borderId="0" xfId="0" applyFont="1" applyFill="1" applyAlignment="1">
      <alignment vertical="center"/>
    </xf>
    <xf numFmtId="0" fontId="13" fillId="0" borderId="9" xfId="0" applyFont="1" applyFill="1" applyBorder="1" applyAlignment="1">
      <alignment horizontal="center" vertical="center"/>
    </xf>
    <xf numFmtId="0" fontId="15" fillId="0" borderId="9" xfId="0" applyFont="1" applyFill="1" applyBorder="1" applyAlignment="1">
      <alignment horizontal="left" vertical="center"/>
    </xf>
    <xf numFmtId="0" fontId="13" fillId="0" borderId="0" xfId="0" applyFont="1" applyFill="1" applyAlignment="1">
      <alignment horizontal="center" vertical="center"/>
    </xf>
    <xf numFmtId="0" fontId="13" fillId="0" borderId="0" xfId="0" applyFont="1" applyFill="1" applyAlignment="1">
      <alignment horizontal="left" vertical="center"/>
    </xf>
    <xf numFmtId="0" fontId="12" fillId="29" borderId="0" xfId="0" applyFont="1" applyFill="1" applyAlignment="1">
      <alignment wrapText="1"/>
    </xf>
    <xf numFmtId="179" fontId="12" fillId="29" borderId="0" xfId="357" applyNumberFormat="1" applyFont="1" applyFill="1" applyBorder="1" applyAlignment="1">
      <alignment horizontal="center" vertical="center" wrapText="1"/>
    </xf>
    <xf numFmtId="179" fontId="12" fillId="29" borderId="0" xfId="0" applyNumberFormat="1" applyFont="1" applyFill="1" applyAlignment="1">
      <alignment horizontal="center" vertical="center" wrapText="1"/>
    </xf>
    <xf numFmtId="0" fontId="14" fillId="0" borderId="0" xfId="0" applyFont="1"/>
    <xf numFmtId="0" fontId="40" fillId="29" borderId="27" xfId="0" applyFont="1" applyFill="1" applyBorder="1" applyAlignment="1">
      <alignment horizontal="center" vertical="center" wrapText="1"/>
    </xf>
    <xf numFmtId="180" fontId="40" fillId="29" borderId="28" xfId="0" applyNumberFormat="1" applyFont="1" applyFill="1" applyBorder="1" applyAlignment="1">
      <alignment horizontal="center" vertical="center" wrapText="1"/>
    </xf>
    <xf numFmtId="180" fontId="40" fillId="29" borderId="29" xfId="0" applyNumberFormat="1" applyFont="1" applyFill="1" applyBorder="1" applyAlignment="1">
      <alignment horizontal="center" vertical="center" wrapText="1"/>
    </xf>
    <xf numFmtId="180" fontId="40" fillId="29" borderId="27" xfId="0" applyNumberFormat="1" applyFont="1" applyFill="1" applyBorder="1" applyAlignment="1">
      <alignment horizontal="center" vertical="center" wrapText="1"/>
    </xf>
    <xf numFmtId="179" fontId="40" fillId="29" borderId="28" xfId="357" applyNumberFormat="1" applyFont="1" applyFill="1" applyBorder="1" applyAlignment="1">
      <alignment horizontal="center" vertical="center" wrapText="1"/>
    </xf>
    <xf numFmtId="0" fontId="40" fillId="29" borderId="31" xfId="0" applyFont="1" applyFill="1" applyBorder="1" applyAlignment="1">
      <alignment horizontal="center" vertical="center" wrapText="1"/>
    </xf>
    <xf numFmtId="0" fontId="41" fillId="29" borderId="33" xfId="0" applyFont="1" applyFill="1" applyBorder="1" applyAlignment="1">
      <alignment horizontal="left" vertical="center" wrapText="1"/>
    </xf>
    <xf numFmtId="0" fontId="41" fillId="29" borderId="31" xfId="0" applyFont="1" applyFill="1" applyBorder="1" applyAlignment="1">
      <alignment horizontal="center" vertical="center" wrapText="1"/>
    </xf>
    <xf numFmtId="179" fontId="40" fillId="29" borderId="34" xfId="0" applyNumberFormat="1" applyFont="1" applyFill="1" applyBorder="1" applyAlignment="1">
      <alignment horizontal="left" vertical="center" wrapText="1"/>
    </xf>
    <xf numFmtId="0" fontId="40" fillId="29" borderId="35" xfId="0" applyFont="1" applyFill="1" applyBorder="1" applyAlignment="1">
      <alignment horizontal="center" vertical="center" wrapText="1"/>
    </xf>
    <xf numFmtId="0" fontId="41" fillId="29" borderId="36" xfId="0" applyFont="1" applyFill="1" applyBorder="1" applyAlignment="1">
      <alignment horizontal="left" vertical="center" wrapText="1"/>
    </xf>
    <xf numFmtId="0" fontId="41" fillId="29" borderId="35" xfId="0" applyFont="1" applyFill="1" applyBorder="1" applyAlignment="1">
      <alignment horizontal="center" vertical="center" wrapText="1"/>
    </xf>
    <xf numFmtId="179" fontId="40" fillId="29" borderId="37" xfId="0" applyNumberFormat="1" applyFont="1" applyFill="1" applyBorder="1" applyAlignment="1">
      <alignment horizontal="left" vertical="center" wrapText="1"/>
    </xf>
    <xf numFmtId="0" fontId="38" fillId="29" borderId="36" xfId="0" applyFont="1" applyFill="1" applyBorder="1" applyAlignment="1">
      <alignment horizontal="left" vertical="center" wrapText="1"/>
    </xf>
    <xf numFmtId="0" fontId="40" fillId="29" borderId="44" xfId="0" applyFont="1" applyFill="1" applyBorder="1" applyAlignment="1">
      <alignment horizontal="center" vertical="center" wrapText="1"/>
    </xf>
    <xf numFmtId="0" fontId="41" fillId="29" borderId="46" xfId="0" applyFont="1" applyFill="1" applyBorder="1" applyAlignment="1">
      <alignment horizontal="left" vertical="center" wrapText="1"/>
    </xf>
    <xf numFmtId="0" fontId="41" fillId="29" borderId="44" xfId="0" applyFont="1" applyFill="1" applyBorder="1" applyAlignment="1">
      <alignment horizontal="center" vertical="center" wrapText="1"/>
    </xf>
    <xf numFmtId="179" fontId="40" fillId="29" borderId="47" xfId="0" applyNumberFormat="1" applyFont="1" applyFill="1" applyBorder="1" applyAlignment="1">
      <alignment horizontal="left" vertical="center" wrapText="1"/>
    </xf>
    <xf numFmtId="179" fontId="40" fillId="28" borderId="30" xfId="357" applyNumberFormat="1" applyFont="1" applyFill="1" applyBorder="1" applyAlignment="1">
      <alignment horizontal="center" vertical="center" wrapText="1"/>
    </xf>
    <xf numFmtId="179" fontId="40" fillId="29" borderId="48" xfId="357" applyNumberFormat="1" applyFont="1" applyFill="1" applyBorder="1" applyAlignment="1">
      <alignment horizontal="center" vertical="center" wrapText="1"/>
    </xf>
    <xf numFmtId="179" fontId="12" fillId="29" borderId="48" xfId="0" applyNumberFormat="1" applyFont="1" applyFill="1" applyBorder="1" applyAlignment="1">
      <alignment horizontal="center" vertical="center" wrapText="1"/>
    </xf>
    <xf numFmtId="0" fontId="12" fillId="29" borderId="0" xfId="0" applyFont="1" applyFill="1" applyAlignment="1">
      <alignment horizontal="justify" vertical="justify" wrapText="1"/>
    </xf>
    <xf numFmtId="0" fontId="38" fillId="29" borderId="32" xfId="0" applyFont="1" applyFill="1" applyBorder="1" applyAlignment="1">
      <alignment horizontal="center" vertical="center" wrapText="1"/>
    </xf>
    <xf numFmtId="0" fontId="38" fillId="29" borderId="1" xfId="0" applyFont="1" applyFill="1" applyBorder="1" applyAlignment="1">
      <alignment horizontal="center" vertical="center" wrapText="1"/>
    </xf>
    <xf numFmtId="0" fontId="38" fillId="29" borderId="45" xfId="0" applyFont="1" applyFill="1" applyBorder="1" applyAlignment="1">
      <alignment horizontal="center" vertical="center" wrapText="1"/>
    </xf>
    <xf numFmtId="179" fontId="12" fillId="29" borderId="32" xfId="357" applyNumberFormat="1" applyFont="1" applyFill="1" applyBorder="1" applyAlignment="1">
      <alignment horizontal="center" vertical="center" wrapText="1"/>
    </xf>
    <xf numFmtId="179" fontId="12" fillId="29" borderId="1" xfId="357" applyNumberFormat="1" applyFont="1" applyFill="1" applyBorder="1" applyAlignment="1">
      <alignment horizontal="center" vertical="center" wrapText="1"/>
    </xf>
    <xf numFmtId="179" fontId="12" fillId="29" borderId="45" xfId="357" applyNumberFormat="1" applyFont="1" applyFill="1" applyBorder="1" applyAlignment="1">
      <alignment horizontal="center" vertical="center" wrapText="1"/>
    </xf>
    <xf numFmtId="0" fontId="12" fillId="29" borderId="0" xfId="0" applyFont="1" applyFill="1" applyAlignment="1">
      <alignment horizontal="center" vertical="justify" wrapText="1"/>
    </xf>
    <xf numFmtId="0" fontId="40" fillId="29" borderId="22" xfId="0" applyFont="1" applyFill="1" applyBorder="1" applyAlignment="1">
      <alignment horizontal="center" vertical="center" wrapText="1"/>
    </xf>
    <xf numFmtId="0" fontId="40" fillId="29" borderId="23" xfId="0" applyFont="1" applyFill="1" applyBorder="1" applyAlignment="1">
      <alignment horizontal="center" vertical="center" wrapText="1"/>
    </xf>
    <xf numFmtId="0" fontId="40" fillId="29" borderId="24" xfId="0" applyFont="1" applyFill="1" applyBorder="1" applyAlignment="1">
      <alignment horizontal="center" vertical="center" wrapText="1"/>
    </xf>
    <xf numFmtId="0" fontId="38" fillId="29" borderId="25" xfId="0" applyFont="1" applyFill="1" applyBorder="1" applyAlignment="1">
      <alignment horizontal="center" vertical="center" wrapText="1"/>
    </xf>
    <xf numFmtId="0" fontId="38" fillId="29" borderId="0" xfId="0" applyFont="1" applyFill="1" applyAlignment="1">
      <alignment horizontal="center" vertical="center" wrapText="1"/>
    </xf>
    <xf numFmtId="0" fontId="38" fillId="29" borderId="26" xfId="0" applyFont="1" applyFill="1" applyBorder="1" applyAlignment="1">
      <alignment horizontal="center" vertical="center" wrapText="1"/>
    </xf>
    <xf numFmtId="0" fontId="42" fillId="29" borderId="0" xfId="0" applyFont="1" applyFill="1" applyAlignment="1">
      <alignment horizontal="justify" vertical="justify" wrapText="1"/>
    </xf>
    <xf numFmtId="0" fontId="40" fillId="29" borderId="38" xfId="0" applyFont="1" applyFill="1" applyBorder="1" applyAlignment="1">
      <alignment horizontal="center" vertical="center" wrapText="1"/>
    </xf>
    <xf numFmtId="0" fontId="40" fillId="29" borderId="40" xfId="0" applyFont="1" applyFill="1" applyBorder="1" applyAlignment="1">
      <alignment horizontal="center" vertical="center" wrapText="1"/>
    </xf>
    <xf numFmtId="0" fontId="40" fillId="29" borderId="42" xfId="0" applyFont="1" applyFill="1" applyBorder="1" applyAlignment="1">
      <alignment horizontal="center" vertical="center" wrapText="1"/>
    </xf>
    <xf numFmtId="0" fontId="38" fillId="29" borderId="6" xfId="0" applyFont="1" applyFill="1" applyBorder="1" applyAlignment="1">
      <alignment horizontal="center" vertical="center" wrapText="1"/>
    </xf>
    <xf numFmtId="0" fontId="38" fillId="29" borderId="8" xfId="0" applyFont="1" applyFill="1" applyBorder="1" applyAlignment="1">
      <alignment horizontal="center" vertical="center" wrapText="1"/>
    </xf>
    <xf numFmtId="0" fontId="38" fillId="29" borderId="7" xfId="0" applyFont="1" applyFill="1" applyBorder="1" applyAlignment="1">
      <alignment horizontal="center" vertical="center" wrapText="1"/>
    </xf>
    <xf numFmtId="0" fontId="41" fillId="29" borderId="38" xfId="0" applyFont="1" applyFill="1" applyBorder="1" applyAlignment="1">
      <alignment horizontal="center" vertical="center" wrapText="1"/>
    </xf>
    <xf numFmtId="0" fontId="41" fillId="29" borderId="40" xfId="0" applyFont="1" applyFill="1" applyBorder="1" applyAlignment="1">
      <alignment horizontal="center" vertical="center" wrapText="1"/>
    </xf>
    <xf numFmtId="0" fontId="41" fillId="29" borderId="42" xfId="0" applyFont="1" applyFill="1" applyBorder="1" applyAlignment="1">
      <alignment horizontal="center" vertical="center" wrapText="1"/>
    </xf>
    <xf numFmtId="179" fontId="12" fillId="29" borderId="6" xfId="357" applyNumberFormat="1" applyFont="1" applyFill="1" applyBorder="1" applyAlignment="1">
      <alignment horizontal="center" vertical="center" wrapText="1"/>
    </xf>
    <xf numFmtId="179" fontId="12" fillId="29" borderId="8" xfId="357" applyNumberFormat="1" applyFont="1" applyFill="1" applyBorder="1" applyAlignment="1">
      <alignment horizontal="center" vertical="center" wrapText="1"/>
    </xf>
    <xf numFmtId="179" fontId="12" fillId="29" borderId="7" xfId="357" applyNumberFormat="1" applyFont="1" applyFill="1" applyBorder="1" applyAlignment="1">
      <alignment horizontal="center" vertical="center" wrapText="1"/>
    </xf>
    <xf numFmtId="179" fontId="40" fillId="29" borderId="39" xfId="0" applyNumberFormat="1" applyFont="1" applyFill="1" applyBorder="1" applyAlignment="1">
      <alignment horizontal="left" vertical="center" wrapText="1"/>
    </xf>
    <xf numFmtId="179" fontId="40" fillId="29" borderId="41" xfId="0" applyNumberFormat="1" applyFont="1" applyFill="1" applyBorder="1" applyAlignment="1">
      <alignment horizontal="left" vertical="center" wrapText="1"/>
    </xf>
    <xf numFmtId="179" fontId="40" fillId="29" borderId="43" xfId="0" applyNumberFormat="1" applyFont="1" applyFill="1" applyBorder="1" applyAlignment="1">
      <alignment horizontal="left" vertical="center" wrapText="1"/>
    </xf>
    <xf numFmtId="0" fontId="13" fillId="0" borderId="0" xfId="0" applyFont="1" applyFill="1" applyAlignment="1">
      <alignment horizontal="left" vertical="center" wrapText="1"/>
    </xf>
    <xf numFmtId="0" fontId="40" fillId="29" borderId="49" xfId="0" applyFont="1" applyFill="1" applyBorder="1" applyAlignment="1">
      <alignment horizontal="center" wrapText="1"/>
    </xf>
    <xf numFmtId="0" fontId="40" fillId="29" borderId="50" xfId="0" applyFont="1" applyFill="1" applyBorder="1" applyAlignment="1">
      <alignment horizontal="center" wrapText="1"/>
    </xf>
    <xf numFmtId="0" fontId="40" fillId="29" borderId="51" xfId="0" applyFont="1" applyFill="1" applyBorder="1" applyAlignment="1">
      <alignment horizontal="center" wrapText="1"/>
    </xf>
    <xf numFmtId="0" fontId="0" fillId="0" borderId="1" xfId="0"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cellXfs>
  <cellStyles count="359">
    <cellStyle name="20% - Énfasis1 2" xfId="6" xr:uid="{00000000-0005-0000-0000-000000000000}"/>
    <cellStyle name="20% - Énfasis1 3" xfId="7" xr:uid="{00000000-0005-0000-0000-000001000000}"/>
    <cellStyle name="20% - Énfasis1 4" xfId="8" xr:uid="{00000000-0005-0000-0000-000002000000}"/>
    <cellStyle name="20% - Énfasis1 5" xfId="9" xr:uid="{00000000-0005-0000-0000-000003000000}"/>
    <cellStyle name="20% - Énfasis1 6" xfId="10" xr:uid="{00000000-0005-0000-0000-000004000000}"/>
    <cellStyle name="20% - Énfasis1 7" xfId="11" xr:uid="{00000000-0005-0000-0000-000005000000}"/>
    <cellStyle name="20% - Énfasis1 8" xfId="12" xr:uid="{00000000-0005-0000-0000-000006000000}"/>
    <cellStyle name="20% - Énfasis2 2" xfId="13" xr:uid="{00000000-0005-0000-0000-000007000000}"/>
    <cellStyle name="20% - Énfasis2 3" xfId="14" xr:uid="{00000000-0005-0000-0000-000008000000}"/>
    <cellStyle name="20% - Énfasis2 4" xfId="15" xr:uid="{00000000-0005-0000-0000-000009000000}"/>
    <cellStyle name="20% - Énfasis2 5" xfId="16" xr:uid="{00000000-0005-0000-0000-00000A000000}"/>
    <cellStyle name="20% - Énfasis2 6" xfId="17" xr:uid="{00000000-0005-0000-0000-00000B000000}"/>
    <cellStyle name="20% - Énfasis2 7" xfId="18" xr:uid="{00000000-0005-0000-0000-00000C000000}"/>
    <cellStyle name="20% - Énfasis2 8" xfId="19" xr:uid="{00000000-0005-0000-0000-00000D000000}"/>
    <cellStyle name="20% - Énfasis3 2" xfId="20" xr:uid="{00000000-0005-0000-0000-00000E000000}"/>
    <cellStyle name="20% - Énfasis3 3" xfId="21" xr:uid="{00000000-0005-0000-0000-00000F000000}"/>
    <cellStyle name="20% - Énfasis3 4" xfId="22" xr:uid="{00000000-0005-0000-0000-000010000000}"/>
    <cellStyle name="20% - Énfasis3 5" xfId="23" xr:uid="{00000000-0005-0000-0000-000011000000}"/>
    <cellStyle name="20% - Énfasis3 6" xfId="24" xr:uid="{00000000-0005-0000-0000-000012000000}"/>
    <cellStyle name="20% - Énfasis3 7" xfId="25" xr:uid="{00000000-0005-0000-0000-000013000000}"/>
    <cellStyle name="20% - Énfasis3 8" xfId="26" xr:uid="{00000000-0005-0000-0000-000014000000}"/>
    <cellStyle name="20% - Énfasis4 2" xfId="27" xr:uid="{00000000-0005-0000-0000-000015000000}"/>
    <cellStyle name="20% - Énfasis4 3" xfId="28" xr:uid="{00000000-0005-0000-0000-000016000000}"/>
    <cellStyle name="20% - Énfasis4 4" xfId="29" xr:uid="{00000000-0005-0000-0000-000017000000}"/>
    <cellStyle name="20% - Énfasis4 5" xfId="30" xr:uid="{00000000-0005-0000-0000-000018000000}"/>
    <cellStyle name="20% - Énfasis4 6" xfId="31" xr:uid="{00000000-0005-0000-0000-000019000000}"/>
    <cellStyle name="20% - Énfasis4 7" xfId="32" xr:uid="{00000000-0005-0000-0000-00001A000000}"/>
    <cellStyle name="20% - Énfasis4 8" xfId="33" xr:uid="{00000000-0005-0000-0000-00001B000000}"/>
    <cellStyle name="20% - Énfasis5 2" xfId="34" xr:uid="{00000000-0005-0000-0000-00001C000000}"/>
    <cellStyle name="20% - Énfasis5 3" xfId="35" xr:uid="{00000000-0005-0000-0000-00001D000000}"/>
    <cellStyle name="20% - Énfasis5 4" xfId="36" xr:uid="{00000000-0005-0000-0000-00001E000000}"/>
    <cellStyle name="20% - Énfasis5 5" xfId="37" xr:uid="{00000000-0005-0000-0000-00001F000000}"/>
    <cellStyle name="20% - Énfasis5 6" xfId="38" xr:uid="{00000000-0005-0000-0000-000020000000}"/>
    <cellStyle name="20% - Énfasis5 7" xfId="39" xr:uid="{00000000-0005-0000-0000-000021000000}"/>
    <cellStyle name="20% - Énfasis5 8" xfId="40" xr:uid="{00000000-0005-0000-0000-000022000000}"/>
    <cellStyle name="20% - Énfasis6 2" xfId="41" xr:uid="{00000000-0005-0000-0000-000023000000}"/>
    <cellStyle name="20% - Énfasis6 3" xfId="42" xr:uid="{00000000-0005-0000-0000-000024000000}"/>
    <cellStyle name="20% - Énfasis6 4" xfId="43" xr:uid="{00000000-0005-0000-0000-000025000000}"/>
    <cellStyle name="20% - Énfasis6 5" xfId="44" xr:uid="{00000000-0005-0000-0000-000026000000}"/>
    <cellStyle name="20% - Énfasis6 6" xfId="45" xr:uid="{00000000-0005-0000-0000-000027000000}"/>
    <cellStyle name="20% - Énfasis6 7" xfId="46" xr:uid="{00000000-0005-0000-0000-000028000000}"/>
    <cellStyle name="20% - Énfasis6 8" xfId="47" xr:uid="{00000000-0005-0000-0000-000029000000}"/>
    <cellStyle name="40% - Énfasis1 2" xfId="48" xr:uid="{00000000-0005-0000-0000-00002A000000}"/>
    <cellStyle name="40% - Énfasis1 3" xfId="49" xr:uid="{00000000-0005-0000-0000-00002B000000}"/>
    <cellStyle name="40% - Énfasis1 4" xfId="50" xr:uid="{00000000-0005-0000-0000-00002C000000}"/>
    <cellStyle name="40% - Énfasis1 5" xfId="51" xr:uid="{00000000-0005-0000-0000-00002D000000}"/>
    <cellStyle name="40% - Énfasis1 6" xfId="52" xr:uid="{00000000-0005-0000-0000-00002E000000}"/>
    <cellStyle name="40% - Énfasis1 7" xfId="53" xr:uid="{00000000-0005-0000-0000-00002F000000}"/>
    <cellStyle name="40% - Énfasis1 8" xfId="54" xr:uid="{00000000-0005-0000-0000-000030000000}"/>
    <cellStyle name="40% - Énfasis2 2" xfId="55" xr:uid="{00000000-0005-0000-0000-000031000000}"/>
    <cellStyle name="40% - Énfasis2 3" xfId="56" xr:uid="{00000000-0005-0000-0000-000032000000}"/>
    <cellStyle name="40% - Énfasis2 4" xfId="57" xr:uid="{00000000-0005-0000-0000-000033000000}"/>
    <cellStyle name="40% - Énfasis2 5" xfId="58" xr:uid="{00000000-0005-0000-0000-000034000000}"/>
    <cellStyle name="40% - Énfasis2 6" xfId="59" xr:uid="{00000000-0005-0000-0000-000035000000}"/>
    <cellStyle name="40% - Énfasis2 7" xfId="60" xr:uid="{00000000-0005-0000-0000-000036000000}"/>
    <cellStyle name="40% - Énfasis2 8" xfId="61" xr:uid="{00000000-0005-0000-0000-000037000000}"/>
    <cellStyle name="40% - Énfasis3 2" xfId="62" xr:uid="{00000000-0005-0000-0000-000038000000}"/>
    <cellStyle name="40% - Énfasis3 3" xfId="63" xr:uid="{00000000-0005-0000-0000-000039000000}"/>
    <cellStyle name="40% - Énfasis3 4" xfId="64" xr:uid="{00000000-0005-0000-0000-00003A000000}"/>
    <cellStyle name="40% - Énfasis3 5" xfId="65" xr:uid="{00000000-0005-0000-0000-00003B000000}"/>
    <cellStyle name="40% - Énfasis3 6" xfId="66" xr:uid="{00000000-0005-0000-0000-00003C000000}"/>
    <cellStyle name="40% - Énfasis3 7" xfId="67" xr:uid="{00000000-0005-0000-0000-00003D000000}"/>
    <cellStyle name="40% - Énfasis3 8" xfId="68" xr:uid="{00000000-0005-0000-0000-00003E000000}"/>
    <cellStyle name="40% - Énfasis4 2" xfId="69" xr:uid="{00000000-0005-0000-0000-00003F000000}"/>
    <cellStyle name="40% - Énfasis4 3" xfId="70" xr:uid="{00000000-0005-0000-0000-000040000000}"/>
    <cellStyle name="40% - Énfasis4 4" xfId="71" xr:uid="{00000000-0005-0000-0000-000041000000}"/>
    <cellStyle name="40% - Énfasis4 5" xfId="72" xr:uid="{00000000-0005-0000-0000-000042000000}"/>
    <cellStyle name="40% - Énfasis4 6" xfId="73" xr:uid="{00000000-0005-0000-0000-000043000000}"/>
    <cellStyle name="40% - Énfasis4 7" xfId="74" xr:uid="{00000000-0005-0000-0000-000044000000}"/>
    <cellStyle name="40% - Énfasis4 8" xfId="75" xr:uid="{00000000-0005-0000-0000-000045000000}"/>
    <cellStyle name="40% - Énfasis5 2" xfId="76" xr:uid="{00000000-0005-0000-0000-000046000000}"/>
    <cellStyle name="40% - Énfasis5 3" xfId="77" xr:uid="{00000000-0005-0000-0000-000047000000}"/>
    <cellStyle name="40% - Énfasis5 4" xfId="78" xr:uid="{00000000-0005-0000-0000-000048000000}"/>
    <cellStyle name="40% - Énfasis5 5" xfId="79" xr:uid="{00000000-0005-0000-0000-000049000000}"/>
    <cellStyle name="40% - Énfasis5 6" xfId="80" xr:uid="{00000000-0005-0000-0000-00004A000000}"/>
    <cellStyle name="40% - Énfasis5 7" xfId="81" xr:uid="{00000000-0005-0000-0000-00004B000000}"/>
    <cellStyle name="40% - Énfasis5 8" xfId="82" xr:uid="{00000000-0005-0000-0000-00004C000000}"/>
    <cellStyle name="40% - Énfasis6 2" xfId="83" xr:uid="{00000000-0005-0000-0000-00004D000000}"/>
    <cellStyle name="40% - Énfasis6 3" xfId="84" xr:uid="{00000000-0005-0000-0000-00004E000000}"/>
    <cellStyle name="40% - Énfasis6 4" xfId="85" xr:uid="{00000000-0005-0000-0000-00004F000000}"/>
    <cellStyle name="40% - Énfasis6 5" xfId="86" xr:uid="{00000000-0005-0000-0000-000050000000}"/>
    <cellStyle name="40% - Énfasis6 6" xfId="87" xr:uid="{00000000-0005-0000-0000-000051000000}"/>
    <cellStyle name="40% - Énfasis6 7" xfId="88" xr:uid="{00000000-0005-0000-0000-000052000000}"/>
    <cellStyle name="40% - Énfasis6 8" xfId="89" xr:uid="{00000000-0005-0000-0000-000053000000}"/>
    <cellStyle name="60% - Énfasis1 2" xfId="90" xr:uid="{00000000-0005-0000-0000-000054000000}"/>
    <cellStyle name="60% - Énfasis1 3" xfId="91" xr:uid="{00000000-0005-0000-0000-000055000000}"/>
    <cellStyle name="60% - Énfasis1 4" xfId="92" xr:uid="{00000000-0005-0000-0000-000056000000}"/>
    <cellStyle name="60% - Énfasis1 5" xfId="93" xr:uid="{00000000-0005-0000-0000-000057000000}"/>
    <cellStyle name="60% - Énfasis1 6" xfId="94" xr:uid="{00000000-0005-0000-0000-000058000000}"/>
    <cellStyle name="60% - Énfasis1 7" xfId="95" xr:uid="{00000000-0005-0000-0000-000059000000}"/>
    <cellStyle name="60% - Énfasis1 8" xfId="96" xr:uid="{00000000-0005-0000-0000-00005A000000}"/>
    <cellStyle name="60% - Énfasis2 2" xfId="97" xr:uid="{00000000-0005-0000-0000-00005B000000}"/>
    <cellStyle name="60% - Énfasis2 3" xfId="98" xr:uid="{00000000-0005-0000-0000-00005C000000}"/>
    <cellStyle name="60% - Énfasis2 4" xfId="99" xr:uid="{00000000-0005-0000-0000-00005D000000}"/>
    <cellStyle name="60% - Énfasis2 5" xfId="100" xr:uid="{00000000-0005-0000-0000-00005E000000}"/>
    <cellStyle name="60% - Énfasis2 6" xfId="101" xr:uid="{00000000-0005-0000-0000-00005F000000}"/>
    <cellStyle name="60% - Énfasis2 7" xfId="102" xr:uid="{00000000-0005-0000-0000-000060000000}"/>
    <cellStyle name="60% - Énfasis2 8" xfId="103" xr:uid="{00000000-0005-0000-0000-000061000000}"/>
    <cellStyle name="60% - Énfasis3 2" xfId="104" xr:uid="{00000000-0005-0000-0000-000062000000}"/>
    <cellStyle name="60% - Énfasis3 3" xfId="105" xr:uid="{00000000-0005-0000-0000-000063000000}"/>
    <cellStyle name="60% - Énfasis3 4" xfId="106" xr:uid="{00000000-0005-0000-0000-000064000000}"/>
    <cellStyle name="60% - Énfasis3 5" xfId="107" xr:uid="{00000000-0005-0000-0000-000065000000}"/>
    <cellStyle name="60% - Énfasis3 6" xfId="108" xr:uid="{00000000-0005-0000-0000-000066000000}"/>
    <cellStyle name="60% - Énfasis3 7" xfId="109" xr:uid="{00000000-0005-0000-0000-000067000000}"/>
    <cellStyle name="60% - Énfasis3 8" xfId="110" xr:uid="{00000000-0005-0000-0000-000068000000}"/>
    <cellStyle name="60% - Énfasis4 2" xfId="111" xr:uid="{00000000-0005-0000-0000-000069000000}"/>
    <cellStyle name="60% - Énfasis4 3" xfId="112" xr:uid="{00000000-0005-0000-0000-00006A000000}"/>
    <cellStyle name="60% - Énfasis4 4" xfId="113" xr:uid="{00000000-0005-0000-0000-00006B000000}"/>
    <cellStyle name="60% - Énfasis4 5" xfId="114" xr:uid="{00000000-0005-0000-0000-00006C000000}"/>
    <cellStyle name="60% - Énfasis4 6" xfId="115" xr:uid="{00000000-0005-0000-0000-00006D000000}"/>
    <cellStyle name="60% - Énfasis4 7" xfId="116" xr:uid="{00000000-0005-0000-0000-00006E000000}"/>
    <cellStyle name="60% - Énfasis4 8" xfId="117" xr:uid="{00000000-0005-0000-0000-00006F000000}"/>
    <cellStyle name="60% - Énfasis5 2" xfId="118" xr:uid="{00000000-0005-0000-0000-000070000000}"/>
    <cellStyle name="60% - Énfasis5 3" xfId="119" xr:uid="{00000000-0005-0000-0000-000071000000}"/>
    <cellStyle name="60% - Énfasis5 4" xfId="120" xr:uid="{00000000-0005-0000-0000-000072000000}"/>
    <cellStyle name="60% - Énfasis5 5" xfId="121" xr:uid="{00000000-0005-0000-0000-000073000000}"/>
    <cellStyle name="60% - Énfasis5 6" xfId="122" xr:uid="{00000000-0005-0000-0000-000074000000}"/>
    <cellStyle name="60% - Énfasis5 7" xfId="123" xr:uid="{00000000-0005-0000-0000-000075000000}"/>
    <cellStyle name="60% - Énfasis5 8" xfId="124" xr:uid="{00000000-0005-0000-0000-000076000000}"/>
    <cellStyle name="60% - Énfasis6 2" xfId="125" xr:uid="{00000000-0005-0000-0000-000077000000}"/>
    <cellStyle name="60% - Énfasis6 3" xfId="126" xr:uid="{00000000-0005-0000-0000-000078000000}"/>
    <cellStyle name="60% - Énfasis6 4" xfId="127" xr:uid="{00000000-0005-0000-0000-000079000000}"/>
    <cellStyle name="60% - Énfasis6 5" xfId="128" xr:uid="{00000000-0005-0000-0000-00007A000000}"/>
    <cellStyle name="60% - Énfasis6 6" xfId="129" xr:uid="{00000000-0005-0000-0000-00007B000000}"/>
    <cellStyle name="60% - Énfasis6 7" xfId="130" xr:uid="{00000000-0005-0000-0000-00007C000000}"/>
    <cellStyle name="60% - Énfasis6 8" xfId="131" xr:uid="{00000000-0005-0000-0000-00007D000000}"/>
    <cellStyle name="Buena 2" xfId="132" xr:uid="{00000000-0005-0000-0000-00007E000000}"/>
    <cellStyle name="Buena 3" xfId="133" xr:uid="{00000000-0005-0000-0000-00007F000000}"/>
    <cellStyle name="Buena 4" xfId="134" xr:uid="{00000000-0005-0000-0000-000080000000}"/>
    <cellStyle name="Buena 5" xfId="135" xr:uid="{00000000-0005-0000-0000-000081000000}"/>
    <cellStyle name="Buena 6" xfId="136" xr:uid="{00000000-0005-0000-0000-000082000000}"/>
    <cellStyle name="Buena 7" xfId="137" xr:uid="{00000000-0005-0000-0000-000083000000}"/>
    <cellStyle name="Buena 8" xfId="138" xr:uid="{00000000-0005-0000-0000-000084000000}"/>
    <cellStyle name="Cálculo 2" xfId="139" xr:uid="{00000000-0005-0000-0000-000085000000}"/>
    <cellStyle name="Cálculo 3" xfId="140" xr:uid="{00000000-0005-0000-0000-000086000000}"/>
    <cellStyle name="Cálculo 4" xfId="141" xr:uid="{00000000-0005-0000-0000-000087000000}"/>
    <cellStyle name="Cálculo 5" xfId="142" xr:uid="{00000000-0005-0000-0000-000088000000}"/>
    <cellStyle name="Cálculo 6" xfId="143" xr:uid="{00000000-0005-0000-0000-000089000000}"/>
    <cellStyle name="Cálculo 7" xfId="144" xr:uid="{00000000-0005-0000-0000-00008A000000}"/>
    <cellStyle name="Cálculo 8" xfId="145" xr:uid="{00000000-0005-0000-0000-00008B000000}"/>
    <cellStyle name="Celda de comprobación 2" xfId="146" xr:uid="{00000000-0005-0000-0000-00008C000000}"/>
    <cellStyle name="Celda de comprobación 3" xfId="147" xr:uid="{00000000-0005-0000-0000-00008D000000}"/>
    <cellStyle name="Celda de comprobación 4" xfId="148" xr:uid="{00000000-0005-0000-0000-00008E000000}"/>
    <cellStyle name="Celda de comprobación 5" xfId="149" xr:uid="{00000000-0005-0000-0000-00008F000000}"/>
    <cellStyle name="Celda de comprobación 6" xfId="150" xr:uid="{00000000-0005-0000-0000-000090000000}"/>
    <cellStyle name="Celda de comprobación 7" xfId="151" xr:uid="{00000000-0005-0000-0000-000091000000}"/>
    <cellStyle name="Celda de comprobación 8" xfId="152" xr:uid="{00000000-0005-0000-0000-000092000000}"/>
    <cellStyle name="Celda vinculada 2" xfId="153" xr:uid="{00000000-0005-0000-0000-000093000000}"/>
    <cellStyle name="Celda vinculada 3" xfId="154" xr:uid="{00000000-0005-0000-0000-000094000000}"/>
    <cellStyle name="Celda vinculada 4" xfId="155" xr:uid="{00000000-0005-0000-0000-000095000000}"/>
    <cellStyle name="Celda vinculada 5" xfId="156" xr:uid="{00000000-0005-0000-0000-000096000000}"/>
    <cellStyle name="Celda vinculada 6" xfId="157" xr:uid="{00000000-0005-0000-0000-000097000000}"/>
    <cellStyle name="Celda vinculada 7" xfId="158" xr:uid="{00000000-0005-0000-0000-000098000000}"/>
    <cellStyle name="Celda vinculada 8" xfId="159" xr:uid="{00000000-0005-0000-0000-000099000000}"/>
    <cellStyle name="Encabezado 4 2" xfId="160" xr:uid="{00000000-0005-0000-0000-00009A000000}"/>
    <cellStyle name="Encabezado 4 3" xfId="161" xr:uid="{00000000-0005-0000-0000-00009B000000}"/>
    <cellStyle name="Encabezado 4 4" xfId="162" xr:uid="{00000000-0005-0000-0000-00009C000000}"/>
    <cellStyle name="Encabezado 4 5" xfId="163" xr:uid="{00000000-0005-0000-0000-00009D000000}"/>
    <cellStyle name="Encabezado 4 6" xfId="164" xr:uid="{00000000-0005-0000-0000-00009E000000}"/>
    <cellStyle name="Encabezado 4 7" xfId="165" xr:uid="{00000000-0005-0000-0000-00009F000000}"/>
    <cellStyle name="Encabezado 4 8" xfId="166" xr:uid="{00000000-0005-0000-0000-0000A0000000}"/>
    <cellStyle name="Énfasis1 2" xfId="167" xr:uid="{00000000-0005-0000-0000-0000A1000000}"/>
    <cellStyle name="Énfasis1 3" xfId="168" xr:uid="{00000000-0005-0000-0000-0000A2000000}"/>
    <cellStyle name="Énfasis1 4" xfId="169" xr:uid="{00000000-0005-0000-0000-0000A3000000}"/>
    <cellStyle name="Énfasis1 5" xfId="170" xr:uid="{00000000-0005-0000-0000-0000A4000000}"/>
    <cellStyle name="Énfasis1 6" xfId="171" xr:uid="{00000000-0005-0000-0000-0000A5000000}"/>
    <cellStyle name="Énfasis1 7" xfId="172" xr:uid="{00000000-0005-0000-0000-0000A6000000}"/>
    <cellStyle name="Énfasis1 8" xfId="173" xr:uid="{00000000-0005-0000-0000-0000A7000000}"/>
    <cellStyle name="Énfasis2 2" xfId="174" xr:uid="{00000000-0005-0000-0000-0000A8000000}"/>
    <cellStyle name="Énfasis2 3" xfId="175" xr:uid="{00000000-0005-0000-0000-0000A9000000}"/>
    <cellStyle name="Énfasis2 4" xfId="176" xr:uid="{00000000-0005-0000-0000-0000AA000000}"/>
    <cellStyle name="Énfasis2 5" xfId="177" xr:uid="{00000000-0005-0000-0000-0000AB000000}"/>
    <cellStyle name="Énfasis2 6" xfId="178" xr:uid="{00000000-0005-0000-0000-0000AC000000}"/>
    <cellStyle name="Énfasis2 7" xfId="179" xr:uid="{00000000-0005-0000-0000-0000AD000000}"/>
    <cellStyle name="Énfasis2 8" xfId="180" xr:uid="{00000000-0005-0000-0000-0000AE000000}"/>
    <cellStyle name="Énfasis3 2" xfId="181" xr:uid="{00000000-0005-0000-0000-0000AF000000}"/>
    <cellStyle name="Énfasis3 3" xfId="182" xr:uid="{00000000-0005-0000-0000-0000B0000000}"/>
    <cellStyle name="Énfasis3 4" xfId="183" xr:uid="{00000000-0005-0000-0000-0000B1000000}"/>
    <cellStyle name="Énfasis3 5" xfId="184" xr:uid="{00000000-0005-0000-0000-0000B2000000}"/>
    <cellStyle name="Énfasis3 6" xfId="185" xr:uid="{00000000-0005-0000-0000-0000B3000000}"/>
    <cellStyle name="Énfasis3 7" xfId="186" xr:uid="{00000000-0005-0000-0000-0000B4000000}"/>
    <cellStyle name="Énfasis3 8" xfId="187" xr:uid="{00000000-0005-0000-0000-0000B5000000}"/>
    <cellStyle name="Énfasis4 2" xfId="188" xr:uid="{00000000-0005-0000-0000-0000B6000000}"/>
    <cellStyle name="Énfasis4 3" xfId="189" xr:uid="{00000000-0005-0000-0000-0000B7000000}"/>
    <cellStyle name="Énfasis4 4" xfId="190" xr:uid="{00000000-0005-0000-0000-0000B8000000}"/>
    <cellStyle name="Énfasis4 5" xfId="191" xr:uid="{00000000-0005-0000-0000-0000B9000000}"/>
    <cellStyle name="Énfasis4 6" xfId="192" xr:uid="{00000000-0005-0000-0000-0000BA000000}"/>
    <cellStyle name="Énfasis4 7" xfId="193" xr:uid="{00000000-0005-0000-0000-0000BB000000}"/>
    <cellStyle name="Énfasis4 8" xfId="194" xr:uid="{00000000-0005-0000-0000-0000BC000000}"/>
    <cellStyle name="Énfasis5 2" xfId="195" xr:uid="{00000000-0005-0000-0000-0000BD000000}"/>
    <cellStyle name="Énfasis5 3" xfId="196" xr:uid="{00000000-0005-0000-0000-0000BE000000}"/>
    <cellStyle name="Énfasis5 4" xfId="197" xr:uid="{00000000-0005-0000-0000-0000BF000000}"/>
    <cellStyle name="Énfasis5 5" xfId="198" xr:uid="{00000000-0005-0000-0000-0000C0000000}"/>
    <cellStyle name="Énfasis5 6" xfId="199" xr:uid="{00000000-0005-0000-0000-0000C1000000}"/>
    <cellStyle name="Énfasis5 7" xfId="200" xr:uid="{00000000-0005-0000-0000-0000C2000000}"/>
    <cellStyle name="Énfasis5 8" xfId="201" xr:uid="{00000000-0005-0000-0000-0000C3000000}"/>
    <cellStyle name="Énfasis6 2" xfId="202" xr:uid="{00000000-0005-0000-0000-0000C4000000}"/>
    <cellStyle name="Énfasis6 3" xfId="203" xr:uid="{00000000-0005-0000-0000-0000C5000000}"/>
    <cellStyle name="Énfasis6 4" xfId="204" xr:uid="{00000000-0005-0000-0000-0000C6000000}"/>
    <cellStyle name="Énfasis6 5" xfId="205" xr:uid="{00000000-0005-0000-0000-0000C7000000}"/>
    <cellStyle name="Énfasis6 6" xfId="206" xr:uid="{00000000-0005-0000-0000-0000C8000000}"/>
    <cellStyle name="Énfasis6 7" xfId="207" xr:uid="{00000000-0005-0000-0000-0000C9000000}"/>
    <cellStyle name="Énfasis6 8" xfId="208" xr:uid="{00000000-0005-0000-0000-0000CA000000}"/>
    <cellStyle name="Entrada 2" xfId="209" xr:uid="{00000000-0005-0000-0000-0000CB000000}"/>
    <cellStyle name="Entrada 3" xfId="210" xr:uid="{00000000-0005-0000-0000-0000CC000000}"/>
    <cellStyle name="Entrada 4" xfId="211" xr:uid="{00000000-0005-0000-0000-0000CD000000}"/>
    <cellStyle name="Entrada 5" xfId="212" xr:uid="{00000000-0005-0000-0000-0000CE000000}"/>
    <cellStyle name="Entrada 6" xfId="213" xr:uid="{00000000-0005-0000-0000-0000CF000000}"/>
    <cellStyle name="Entrada 7" xfId="214" xr:uid="{00000000-0005-0000-0000-0000D0000000}"/>
    <cellStyle name="Entrada 8" xfId="215" xr:uid="{00000000-0005-0000-0000-0000D1000000}"/>
    <cellStyle name="Hipervínculo 2" xfId="216" xr:uid="{00000000-0005-0000-0000-0000D2000000}"/>
    <cellStyle name="Incorrecto 2" xfId="217" xr:uid="{00000000-0005-0000-0000-0000D3000000}"/>
    <cellStyle name="Incorrecto 3" xfId="218" xr:uid="{00000000-0005-0000-0000-0000D4000000}"/>
    <cellStyle name="Incorrecto 4" xfId="219" xr:uid="{00000000-0005-0000-0000-0000D5000000}"/>
    <cellStyle name="Incorrecto 5" xfId="220" xr:uid="{00000000-0005-0000-0000-0000D6000000}"/>
    <cellStyle name="Incorrecto 6" xfId="221" xr:uid="{00000000-0005-0000-0000-0000D7000000}"/>
    <cellStyle name="Incorrecto 7" xfId="222" xr:uid="{00000000-0005-0000-0000-0000D8000000}"/>
    <cellStyle name="Incorrecto 8" xfId="223" xr:uid="{00000000-0005-0000-0000-0000D9000000}"/>
    <cellStyle name="Millares" xfId="357" builtinId="3"/>
    <cellStyle name="Millares [0] 2" xfId="224" xr:uid="{00000000-0005-0000-0000-0000DB000000}"/>
    <cellStyle name="Millares [0] 2 2" xfId="225" xr:uid="{00000000-0005-0000-0000-0000DC000000}"/>
    <cellStyle name="Millares [0] 2 3" xfId="356" xr:uid="{00000000-0005-0000-0000-0000DD000000}"/>
    <cellStyle name="Millares [0] 3" xfId="346" xr:uid="{00000000-0005-0000-0000-0000DE000000}"/>
    <cellStyle name="Millares 10" xfId="226" xr:uid="{00000000-0005-0000-0000-0000DF000000}"/>
    <cellStyle name="Millares 11" xfId="227" xr:uid="{00000000-0005-0000-0000-0000E0000000}"/>
    <cellStyle name="Millares 12" xfId="228" xr:uid="{00000000-0005-0000-0000-0000E1000000}"/>
    <cellStyle name="Millares 12 2" xfId="229" xr:uid="{00000000-0005-0000-0000-0000E2000000}"/>
    <cellStyle name="Millares 13" xfId="345" xr:uid="{00000000-0005-0000-0000-0000E3000000}"/>
    <cellStyle name="Millares 14" xfId="352" xr:uid="{00000000-0005-0000-0000-0000E4000000}"/>
    <cellStyle name="Millares 14 2" xfId="354" xr:uid="{00000000-0005-0000-0000-0000E5000000}"/>
    <cellStyle name="Millares 15" xfId="351" xr:uid="{00000000-0005-0000-0000-0000E6000000}"/>
    <cellStyle name="Millares 16" xfId="353" xr:uid="{00000000-0005-0000-0000-0000E7000000}"/>
    <cellStyle name="Millares 2" xfId="230" xr:uid="{00000000-0005-0000-0000-0000E8000000}"/>
    <cellStyle name="Millares 2 2" xfId="231" xr:uid="{00000000-0005-0000-0000-0000E9000000}"/>
    <cellStyle name="Millares 2 3" xfId="355" xr:uid="{00000000-0005-0000-0000-0000EA000000}"/>
    <cellStyle name="Millares 3" xfId="232" xr:uid="{00000000-0005-0000-0000-0000EB000000}"/>
    <cellStyle name="Millares 4" xfId="233" xr:uid="{00000000-0005-0000-0000-0000EC000000}"/>
    <cellStyle name="Millares 5" xfId="234" xr:uid="{00000000-0005-0000-0000-0000ED000000}"/>
    <cellStyle name="Millares 6" xfId="235" xr:uid="{00000000-0005-0000-0000-0000EE000000}"/>
    <cellStyle name="Millares 7" xfId="236" xr:uid="{00000000-0005-0000-0000-0000EF000000}"/>
    <cellStyle name="Millares 8" xfId="237" xr:uid="{00000000-0005-0000-0000-0000F0000000}"/>
    <cellStyle name="Millares 9" xfId="238" xr:uid="{00000000-0005-0000-0000-0000F1000000}"/>
    <cellStyle name="Moneda 2" xfId="3" xr:uid="{00000000-0005-0000-0000-0000F2000000}"/>
    <cellStyle name="Moneda 2 2" xfId="240" xr:uid="{00000000-0005-0000-0000-0000F3000000}"/>
    <cellStyle name="Moneda 2 3" xfId="239" xr:uid="{00000000-0005-0000-0000-0000F4000000}"/>
    <cellStyle name="Moneda 3" xfId="241" xr:uid="{00000000-0005-0000-0000-0000F5000000}"/>
    <cellStyle name="Moneda 3 2" xfId="242" xr:uid="{00000000-0005-0000-0000-0000F6000000}"/>
    <cellStyle name="Moneda 4" xfId="243" xr:uid="{00000000-0005-0000-0000-0000F7000000}"/>
    <cellStyle name="Moneda 5" xfId="244" xr:uid="{00000000-0005-0000-0000-0000F8000000}"/>
    <cellStyle name="Moneda 6" xfId="245" xr:uid="{00000000-0005-0000-0000-0000F9000000}"/>
    <cellStyle name="Moneda 6 2" xfId="246" xr:uid="{00000000-0005-0000-0000-0000FA000000}"/>
    <cellStyle name="Moneda 7" xfId="247" xr:uid="{00000000-0005-0000-0000-0000FB000000}"/>
    <cellStyle name="Moneda 8" xfId="248" xr:uid="{00000000-0005-0000-0000-0000FC000000}"/>
    <cellStyle name="Neutral 2" xfId="249" xr:uid="{00000000-0005-0000-0000-0000FD000000}"/>
    <cellStyle name="Neutral 3" xfId="250" xr:uid="{00000000-0005-0000-0000-0000FE000000}"/>
    <cellStyle name="Neutral 4" xfId="251" xr:uid="{00000000-0005-0000-0000-0000FF000000}"/>
    <cellStyle name="Neutral 5" xfId="252" xr:uid="{00000000-0005-0000-0000-000000010000}"/>
    <cellStyle name="Neutral 6" xfId="253" xr:uid="{00000000-0005-0000-0000-000001010000}"/>
    <cellStyle name="Neutral 7" xfId="254" xr:uid="{00000000-0005-0000-0000-000002010000}"/>
    <cellStyle name="Neutral 8" xfId="255" xr:uid="{00000000-0005-0000-0000-000003010000}"/>
    <cellStyle name="Normal" xfId="0" builtinId="0"/>
    <cellStyle name="Normal 10" xfId="256" xr:uid="{00000000-0005-0000-0000-000005010000}"/>
    <cellStyle name="Normal 10 2" xfId="257" xr:uid="{00000000-0005-0000-0000-000006010000}"/>
    <cellStyle name="Normal 11" xfId="348" xr:uid="{00000000-0005-0000-0000-000007010000}"/>
    <cellStyle name="Normal 12" xfId="350" xr:uid="{00000000-0005-0000-0000-000008010000}"/>
    <cellStyle name="Normal 13" xfId="5" xr:uid="{00000000-0005-0000-0000-000009010000}"/>
    <cellStyle name="Normal 2" xfId="258" xr:uid="{00000000-0005-0000-0000-00000A010000}"/>
    <cellStyle name="Normal 2 2" xfId="259" xr:uid="{00000000-0005-0000-0000-00000B010000}"/>
    <cellStyle name="Normal 3" xfId="260" xr:uid="{00000000-0005-0000-0000-00000C010000}"/>
    <cellStyle name="Normal 3 2" xfId="261" xr:uid="{00000000-0005-0000-0000-00000D010000}"/>
    <cellStyle name="Normal 3 3" xfId="262" xr:uid="{00000000-0005-0000-0000-00000E010000}"/>
    <cellStyle name="Normal 34" xfId="358" xr:uid="{00000000-0005-0000-0000-00000F010000}"/>
    <cellStyle name="Normal 4" xfId="1" xr:uid="{00000000-0005-0000-0000-000010010000}"/>
    <cellStyle name="Normal 4 2" xfId="263" xr:uid="{00000000-0005-0000-0000-000011010000}"/>
    <cellStyle name="Normal 4 2 2" xfId="264" xr:uid="{00000000-0005-0000-0000-000012010000}"/>
    <cellStyle name="Normal 4 3" xfId="265" xr:uid="{00000000-0005-0000-0000-000013010000}"/>
    <cellStyle name="Normal 5" xfId="266" xr:uid="{00000000-0005-0000-0000-000014010000}"/>
    <cellStyle name="Normal 5 2" xfId="267" xr:uid="{00000000-0005-0000-0000-000015010000}"/>
    <cellStyle name="Normal 6" xfId="4" xr:uid="{00000000-0005-0000-0000-000016010000}"/>
    <cellStyle name="Normal 6 2" xfId="269" xr:uid="{00000000-0005-0000-0000-000017010000}"/>
    <cellStyle name="Normal 6 3" xfId="268" xr:uid="{00000000-0005-0000-0000-000018010000}"/>
    <cellStyle name="Normal 7" xfId="270" xr:uid="{00000000-0005-0000-0000-000019010000}"/>
    <cellStyle name="Normal 7 2" xfId="271" xr:uid="{00000000-0005-0000-0000-00001A010000}"/>
    <cellStyle name="Normal 8" xfId="272" xr:uid="{00000000-0005-0000-0000-00001B010000}"/>
    <cellStyle name="Normal 9" xfId="2" xr:uid="{00000000-0005-0000-0000-00001C010000}"/>
    <cellStyle name="Normal 9 2" xfId="349" xr:uid="{00000000-0005-0000-0000-00001D010000}"/>
    <cellStyle name="Notas 2" xfId="273" xr:uid="{00000000-0005-0000-0000-00001E010000}"/>
    <cellStyle name="Notas 2 2" xfId="274" xr:uid="{00000000-0005-0000-0000-00001F010000}"/>
    <cellStyle name="Notas 3" xfId="275" xr:uid="{00000000-0005-0000-0000-000020010000}"/>
    <cellStyle name="Notas 3 2" xfId="276" xr:uid="{00000000-0005-0000-0000-000021010000}"/>
    <cellStyle name="Notas 4" xfId="277" xr:uid="{00000000-0005-0000-0000-000022010000}"/>
    <cellStyle name="Notas 4 2" xfId="278" xr:uid="{00000000-0005-0000-0000-000023010000}"/>
    <cellStyle name="Notas 5" xfId="279" xr:uid="{00000000-0005-0000-0000-000024010000}"/>
    <cellStyle name="Notas 5 2" xfId="280" xr:uid="{00000000-0005-0000-0000-000025010000}"/>
    <cellStyle name="Notas 6" xfId="281" xr:uid="{00000000-0005-0000-0000-000026010000}"/>
    <cellStyle name="Notas 6 2" xfId="282" xr:uid="{00000000-0005-0000-0000-000027010000}"/>
    <cellStyle name="Notas 7" xfId="283" xr:uid="{00000000-0005-0000-0000-000028010000}"/>
    <cellStyle name="Notas 7 2" xfId="284" xr:uid="{00000000-0005-0000-0000-000029010000}"/>
    <cellStyle name="Notas 8" xfId="285" xr:uid="{00000000-0005-0000-0000-00002A010000}"/>
    <cellStyle name="Porcentaje 2" xfId="286" xr:uid="{00000000-0005-0000-0000-00002B010000}"/>
    <cellStyle name="Porcentaje 2 2" xfId="287" xr:uid="{00000000-0005-0000-0000-00002C010000}"/>
    <cellStyle name="Porcentaje 2 3" xfId="288" xr:uid="{00000000-0005-0000-0000-00002D010000}"/>
    <cellStyle name="Porcentaje 3" xfId="347" xr:uid="{00000000-0005-0000-0000-00002E010000}"/>
    <cellStyle name="Salida 2" xfId="289" xr:uid="{00000000-0005-0000-0000-00002F010000}"/>
    <cellStyle name="Salida 3" xfId="290" xr:uid="{00000000-0005-0000-0000-000030010000}"/>
    <cellStyle name="Salida 4" xfId="291" xr:uid="{00000000-0005-0000-0000-000031010000}"/>
    <cellStyle name="Salida 5" xfId="292" xr:uid="{00000000-0005-0000-0000-000032010000}"/>
    <cellStyle name="Salida 6" xfId="293" xr:uid="{00000000-0005-0000-0000-000033010000}"/>
    <cellStyle name="Salida 7" xfId="294" xr:uid="{00000000-0005-0000-0000-000034010000}"/>
    <cellStyle name="Salida 8" xfId="295" xr:uid="{00000000-0005-0000-0000-000035010000}"/>
    <cellStyle name="Texto de advertencia 2" xfId="296" xr:uid="{00000000-0005-0000-0000-000036010000}"/>
    <cellStyle name="Texto de advertencia 3" xfId="297" xr:uid="{00000000-0005-0000-0000-000037010000}"/>
    <cellStyle name="Texto de advertencia 4" xfId="298" xr:uid="{00000000-0005-0000-0000-000038010000}"/>
    <cellStyle name="Texto de advertencia 5" xfId="299" xr:uid="{00000000-0005-0000-0000-000039010000}"/>
    <cellStyle name="Texto de advertencia 6" xfId="300" xr:uid="{00000000-0005-0000-0000-00003A010000}"/>
    <cellStyle name="Texto de advertencia 7" xfId="301" xr:uid="{00000000-0005-0000-0000-00003B010000}"/>
    <cellStyle name="Texto de advertencia 8" xfId="302" xr:uid="{00000000-0005-0000-0000-00003C010000}"/>
    <cellStyle name="Texto explicativo 2" xfId="303" xr:uid="{00000000-0005-0000-0000-00003D010000}"/>
    <cellStyle name="Texto explicativo 3" xfId="304" xr:uid="{00000000-0005-0000-0000-00003E010000}"/>
    <cellStyle name="Texto explicativo 4" xfId="305" xr:uid="{00000000-0005-0000-0000-00003F010000}"/>
    <cellStyle name="Texto explicativo 5" xfId="306" xr:uid="{00000000-0005-0000-0000-000040010000}"/>
    <cellStyle name="Texto explicativo 6" xfId="307" xr:uid="{00000000-0005-0000-0000-000041010000}"/>
    <cellStyle name="Texto explicativo 7" xfId="308" xr:uid="{00000000-0005-0000-0000-000042010000}"/>
    <cellStyle name="Texto explicativo 8" xfId="309" xr:uid="{00000000-0005-0000-0000-000043010000}"/>
    <cellStyle name="Título 1 2" xfId="310" xr:uid="{00000000-0005-0000-0000-000044010000}"/>
    <cellStyle name="Título 1 3" xfId="311" xr:uid="{00000000-0005-0000-0000-000045010000}"/>
    <cellStyle name="Título 1 4" xfId="312" xr:uid="{00000000-0005-0000-0000-000046010000}"/>
    <cellStyle name="Título 1 5" xfId="313" xr:uid="{00000000-0005-0000-0000-000047010000}"/>
    <cellStyle name="Título 1 6" xfId="314" xr:uid="{00000000-0005-0000-0000-000048010000}"/>
    <cellStyle name="Título 1 7" xfId="315" xr:uid="{00000000-0005-0000-0000-000049010000}"/>
    <cellStyle name="Título 1 8" xfId="316" xr:uid="{00000000-0005-0000-0000-00004A010000}"/>
    <cellStyle name="Título 10" xfId="317" xr:uid="{00000000-0005-0000-0000-00004B010000}"/>
    <cellStyle name="Título 2 2" xfId="318" xr:uid="{00000000-0005-0000-0000-00004C010000}"/>
    <cellStyle name="Título 2 3" xfId="319" xr:uid="{00000000-0005-0000-0000-00004D010000}"/>
    <cellStyle name="Título 2 4" xfId="320" xr:uid="{00000000-0005-0000-0000-00004E010000}"/>
    <cellStyle name="Título 2 5" xfId="321" xr:uid="{00000000-0005-0000-0000-00004F010000}"/>
    <cellStyle name="Título 2 6" xfId="322" xr:uid="{00000000-0005-0000-0000-000050010000}"/>
    <cellStyle name="Título 2 7" xfId="323" xr:uid="{00000000-0005-0000-0000-000051010000}"/>
    <cellStyle name="Título 2 8" xfId="324" xr:uid="{00000000-0005-0000-0000-000052010000}"/>
    <cellStyle name="Título 3 2" xfId="325" xr:uid="{00000000-0005-0000-0000-000053010000}"/>
    <cellStyle name="Título 3 3" xfId="326" xr:uid="{00000000-0005-0000-0000-000054010000}"/>
    <cellStyle name="Título 3 4" xfId="327" xr:uid="{00000000-0005-0000-0000-000055010000}"/>
    <cellStyle name="Título 3 5" xfId="328" xr:uid="{00000000-0005-0000-0000-000056010000}"/>
    <cellStyle name="Título 3 6" xfId="329" xr:uid="{00000000-0005-0000-0000-000057010000}"/>
    <cellStyle name="Título 3 7" xfId="330" xr:uid="{00000000-0005-0000-0000-000058010000}"/>
    <cellStyle name="Título 3 8" xfId="331" xr:uid="{00000000-0005-0000-0000-000059010000}"/>
    <cellStyle name="Título 4" xfId="332" xr:uid="{00000000-0005-0000-0000-00005A010000}"/>
    <cellStyle name="Título 5" xfId="333" xr:uid="{00000000-0005-0000-0000-00005B010000}"/>
    <cellStyle name="Título 6" xfId="334" xr:uid="{00000000-0005-0000-0000-00005C010000}"/>
    <cellStyle name="Título 7" xfId="335" xr:uid="{00000000-0005-0000-0000-00005D010000}"/>
    <cellStyle name="Título 8" xfId="336" xr:uid="{00000000-0005-0000-0000-00005E010000}"/>
    <cellStyle name="Título 9" xfId="337" xr:uid="{00000000-0005-0000-0000-00005F010000}"/>
    <cellStyle name="Total 2" xfId="338" xr:uid="{00000000-0005-0000-0000-000060010000}"/>
    <cellStyle name="Total 3" xfId="339" xr:uid="{00000000-0005-0000-0000-000061010000}"/>
    <cellStyle name="Total 4" xfId="340" xr:uid="{00000000-0005-0000-0000-000062010000}"/>
    <cellStyle name="Total 5" xfId="341" xr:uid="{00000000-0005-0000-0000-000063010000}"/>
    <cellStyle name="Total 6" xfId="342" xr:uid="{00000000-0005-0000-0000-000064010000}"/>
    <cellStyle name="Total 7" xfId="343" xr:uid="{00000000-0005-0000-0000-000065010000}"/>
    <cellStyle name="Total 8" xfId="344" xr:uid="{00000000-0005-0000-0000-00006601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68"/>
  <sheetViews>
    <sheetView tabSelected="1" topLeftCell="A145" zoomScale="80" zoomScaleNormal="80" workbookViewId="0">
      <selection activeCell="C139" sqref="C139"/>
    </sheetView>
  </sheetViews>
  <sheetFormatPr baseColWidth="10" defaultColWidth="20.7109375" defaultRowHeight="12.75" x14ac:dyDescent="0.2"/>
  <cols>
    <col min="1" max="1" width="2.85546875" style="50" customWidth="1"/>
    <col min="2" max="2" width="5.42578125" style="47" customWidth="1"/>
    <col min="3" max="3" width="35.140625" style="47" customWidth="1"/>
    <col min="4" max="4" width="66.140625" style="47" customWidth="1"/>
    <col min="5" max="5" width="11.5703125" style="47" customWidth="1"/>
    <col min="6" max="6" width="16.42578125" style="48" customWidth="1"/>
    <col min="7" max="7" width="14.42578125" style="49" customWidth="1"/>
    <col min="8" max="16384" width="20.7109375" style="50"/>
  </cols>
  <sheetData>
    <row r="1" spans="2:7" ht="13.5" thickBot="1" x14ac:dyDescent="0.25"/>
    <row r="2" spans="2:7" ht="15.6" customHeight="1" x14ac:dyDescent="0.2">
      <c r="B2" s="80" t="s">
        <v>390</v>
      </c>
      <c r="C2" s="81"/>
      <c r="D2" s="81"/>
      <c r="E2" s="81"/>
      <c r="F2" s="81"/>
      <c r="G2" s="82"/>
    </row>
    <row r="3" spans="2:7" ht="13.5" thickBot="1" x14ac:dyDescent="0.25">
      <c r="B3" s="83" t="s">
        <v>110</v>
      </c>
      <c r="C3" s="84"/>
      <c r="D3" s="84"/>
      <c r="E3" s="84"/>
      <c r="F3" s="84"/>
      <c r="G3" s="85"/>
    </row>
    <row r="4" spans="2:7" ht="39" thickBot="1" x14ac:dyDescent="0.25">
      <c r="B4" s="51" t="s">
        <v>0</v>
      </c>
      <c r="C4" s="52" t="s">
        <v>210</v>
      </c>
      <c r="D4" s="53" t="s">
        <v>211</v>
      </c>
      <c r="E4" s="54" t="s">
        <v>1</v>
      </c>
      <c r="F4" s="55" t="s">
        <v>109</v>
      </c>
      <c r="G4" s="69" t="s">
        <v>2</v>
      </c>
    </row>
    <row r="5" spans="2:7" ht="38.25" x14ac:dyDescent="0.2">
      <c r="B5" s="56">
        <v>1</v>
      </c>
      <c r="C5" s="73" t="s">
        <v>111</v>
      </c>
      <c r="D5" s="57" t="s">
        <v>239</v>
      </c>
      <c r="E5" s="58" t="s">
        <v>212</v>
      </c>
      <c r="F5" s="76">
        <v>22808</v>
      </c>
      <c r="G5" s="59"/>
    </row>
    <row r="6" spans="2:7" ht="63.75" x14ac:dyDescent="0.2">
      <c r="B6" s="60">
        <v>2</v>
      </c>
      <c r="C6" s="74" t="s">
        <v>112</v>
      </c>
      <c r="D6" s="61" t="s">
        <v>240</v>
      </c>
      <c r="E6" s="62" t="s">
        <v>212</v>
      </c>
      <c r="F6" s="77">
        <v>20581</v>
      </c>
      <c r="G6" s="63"/>
    </row>
    <row r="7" spans="2:7" ht="76.5" x14ac:dyDescent="0.2">
      <c r="B7" s="60">
        <v>3</v>
      </c>
      <c r="C7" s="74" t="s">
        <v>113</v>
      </c>
      <c r="D7" s="61" t="s">
        <v>241</v>
      </c>
      <c r="E7" s="62" t="s">
        <v>212</v>
      </c>
      <c r="F7" s="77">
        <v>17343</v>
      </c>
      <c r="G7" s="63"/>
    </row>
    <row r="8" spans="2:7" ht="51" x14ac:dyDescent="0.2">
      <c r="B8" s="60">
        <v>4</v>
      </c>
      <c r="C8" s="74" t="s">
        <v>114</v>
      </c>
      <c r="D8" s="61" t="s">
        <v>242</v>
      </c>
      <c r="E8" s="62" t="s">
        <v>212</v>
      </c>
      <c r="F8" s="77">
        <v>34847</v>
      </c>
      <c r="G8" s="63"/>
    </row>
    <row r="9" spans="2:7" x14ac:dyDescent="0.2">
      <c r="B9" s="60">
        <v>5</v>
      </c>
      <c r="C9" s="74" t="s">
        <v>115</v>
      </c>
      <c r="D9" s="61" t="s">
        <v>243</v>
      </c>
      <c r="E9" s="62" t="s">
        <v>213</v>
      </c>
      <c r="F9" s="77">
        <v>7928</v>
      </c>
      <c r="G9" s="63"/>
    </row>
    <row r="10" spans="2:7" ht="51" x14ac:dyDescent="0.2">
      <c r="B10" s="60">
        <v>6</v>
      </c>
      <c r="C10" s="74" t="s">
        <v>116</v>
      </c>
      <c r="D10" s="61" t="s">
        <v>244</v>
      </c>
      <c r="E10" s="62" t="s">
        <v>212</v>
      </c>
      <c r="F10" s="77">
        <v>15984</v>
      </c>
      <c r="G10" s="63"/>
    </row>
    <row r="11" spans="2:7" ht="38.25" x14ac:dyDescent="0.2">
      <c r="B11" s="60">
        <v>7</v>
      </c>
      <c r="C11" s="74" t="s">
        <v>218</v>
      </c>
      <c r="D11" s="61" t="s">
        <v>245</v>
      </c>
      <c r="E11" s="62" t="s">
        <v>213</v>
      </c>
      <c r="F11" s="77">
        <v>103714</v>
      </c>
      <c r="G11" s="63"/>
    </row>
    <row r="12" spans="2:7" ht="76.5" x14ac:dyDescent="0.2">
      <c r="B12" s="60">
        <v>8</v>
      </c>
      <c r="C12" s="74" t="s">
        <v>117</v>
      </c>
      <c r="D12" s="61" t="s">
        <v>246</v>
      </c>
      <c r="E12" s="62" t="s">
        <v>212</v>
      </c>
      <c r="F12" s="77">
        <v>7953</v>
      </c>
      <c r="G12" s="63"/>
    </row>
    <row r="13" spans="2:7" ht="51" x14ac:dyDescent="0.2">
      <c r="B13" s="60">
        <v>9</v>
      </c>
      <c r="C13" s="74" t="s">
        <v>118</v>
      </c>
      <c r="D13" s="61" t="s">
        <v>247</v>
      </c>
      <c r="E13" s="62" t="s">
        <v>212</v>
      </c>
      <c r="F13" s="77">
        <v>4628</v>
      </c>
      <c r="G13" s="63"/>
    </row>
    <row r="14" spans="2:7" ht="51" x14ac:dyDescent="0.2">
      <c r="B14" s="60">
        <v>10</v>
      </c>
      <c r="C14" s="74" t="s">
        <v>119</v>
      </c>
      <c r="D14" s="61" t="s">
        <v>248</v>
      </c>
      <c r="E14" s="62" t="s">
        <v>212</v>
      </c>
      <c r="F14" s="77">
        <v>4769</v>
      </c>
      <c r="G14" s="63"/>
    </row>
    <row r="15" spans="2:7" ht="140.25" x14ac:dyDescent="0.2">
      <c r="B15" s="60">
        <v>11</v>
      </c>
      <c r="C15" s="74" t="s">
        <v>120</v>
      </c>
      <c r="D15" s="61" t="s">
        <v>249</v>
      </c>
      <c r="E15" s="62" t="s">
        <v>212</v>
      </c>
      <c r="F15" s="77">
        <v>4799</v>
      </c>
      <c r="G15" s="63"/>
    </row>
    <row r="16" spans="2:7" ht="102" x14ac:dyDescent="0.2">
      <c r="B16" s="60">
        <v>12</v>
      </c>
      <c r="C16" s="74" t="s">
        <v>121</v>
      </c>
      <c r="D16" s="61" t="s">
        <v>250</v>
      </c>
      <c r="E16" s="62" t="s">
        <v>212</v>
      </c>
      <c r="F16" s="77">
        <v>6038</v>
      </c>
      <c r="G16" s="63"/>
    </row>
    <row r="17" spans="2:7" ht="102" x14ac:dyDescent="0.2">
      <c r="B17" s="60">
        <v>13</v>
      </c>
      <c r="C17" s="74" t="s">
        <v>122</v>
      </c>
      <c r="D17" s="61" t="s">
        <v>251</v>
      </c>
      <c r="E17" s="62" t="s">
        <v>212</v>
      </c>
      <c r="F17" s="77">
        <v>18218</v>
      </c>
      <c r="G17" s="63"/>
    </row>
    <row r="18" spans="2:7" ht="38.25" x14ac:dyDescent="0.2">
      <c r="B18" s="60">
        <v>14</v>
      </c>
      <c r="C18" s="74" t="s">
        <v>123</v>
      </c>
      <c r="D18" s="61" t="s">
        <v>252</v>
      </c>
      <c r="E18" s="62" t="s">
        <v>212</v>
      </c>
      <c r="F18" s="77">
        <v>5211</v>
      </c>
      <c r="G18" s="63"/>
    </row>
    <row r="19" spans="2:7" ht="51" x14ac:dyDescent="0.2">
      <c r="B19" s="60">
        <v>15</v>
      </c>
      <c r="C19" s="74" t="s">
        <v>124</v>
      </c>
      <c r="D19" s="61" t="s">
        <v>253</v>
      </c>
      <c r="E19" s="62" t="s">
        <v>212</v>
      </c>
      <c r="F19" s="77">
        <v>20930</v>
      </c>
      <c r="G19" s="63"/>
    </row>
    <row r="20" spans="2:7" ht="25.5" x14ac:dyDescent="0.2">
      <c r="B20" s="60">
        <v>16</v>
      </c>
      <c r="C20" s="74" t="s">
        <v>125</v>
      </c>
      <c r="D20" s="61" t="s">
        <v>254</v>
      </c>
      <c r="E20" s="62" t="s">
        <v>212</v>
      </c>
      <c r="F20" s="77">
        <v>6641</v>
      </c>
      <c r="G20" s="63"/>
    </row>
    <row r="21" spans="2:7" ht="63.75" x14ac:dyDescent="0.2">
      <c r="B21" s="60">
        <v>17</v>
      </c>
      <c r="C21" s="74" t="s">
        <v>126</v>
      </c>
      <c r="D21" s="61" t="s">
        <v>255</v>
      </c>
      <c r="E21" s="62" t="s">
        <v>212</v>
      </c>
      <c r="F21" s="77">
        <v>32457</v>
      </c>
      <c r="G21" s="63"/>
    </row>
    <row r="22" spans="2:7" ht="63.75" x14ac:dyDescent="0.2">
      <c r="B22" s="60">
        <v>18</v>
      </c>
      <c r="C22" s="74" t="s">
        <v>127</v>
      </c>
      <c r="D22" s="61" t="s">
        <v>256</v>
      </c>
      <c r="E22" s="62" t="s">
        <v>213</v>
      </c>
      <c r="F22" s="77">
        <v>7838</v>
      </c>
      <c r="G22" s="63"/>
    </row>
    <row r="23" spans="2:7" ht="51" x14ac:dyDescent="0.2">
      <c r="B23" s="60">
        <v>19</v>
      </c>
      <c r="C23" s="74" t="s">
        <v>128</v>
      </c>
      <c r="D23" s="61" t="s">
        <v>257</v>
      </c>
      <c r="E23" s="62" t="s">
        <v>212</v>
      </c>
      <c r="F23" s="77">
        <v>7069</v>
      </c>
      <c r="G23" s="63"/>
    </row>
    <row r="24" spans="2:7" ht="51" x14ac:dyDescent="0.2">
      <c r="B24" s="60">
        <v>20</v>
      </c>
      <c r="C24" s="74" t="s">
        <v>129</v>
      </c>
      <c r="D24" s="61" t="s">
        <v>258</v>
      </c>
      <c r="E24" s="62" t="s">
        <v>212</v>
      </c>
      <c r="F24" s="77">
        <v>22827</v>
      </c>
      <c r="G24" s="63"/>
    </row>
    <row r="25" spans="2:7" ht="25.5" x14ac:dyDescent="0.2">
      <c r="B25" s="60">
        <v>21</v>
      </c>
      <c r="C25" s="74" t="s">
        <v>130</v>
      </c>
      <c r="D25" s="61" t="s">
        <v>259</v>
      </c>
      <c r="E25" s="62" t="s">
        <v>212</v>
      </c>
      <c r="F25" s="77">
        <v>29467</v>
      </c>
      <c r="G25" s="63"/>
    </row>
    <row r="26" spans="2:7" ht="89.25" x14ac:dyDescent="0.2">
      <c r="B26" s="60">
        <v>22</v>
      </c>
      <c r="C26" s="74" t="s">
        <v>131</v>
      </c>
      <c r="D26" s="61" t="s">
        <v>260</v>
      </c>
      <c r="E26" s="62" t="s">
        <v>212</v>
      </c>
      <c r="F26" s="77">
        <v>29092</v>
      </c>
      <c r="G26" s="63"/>
    </row>
    <row r="27" spans="2:7" ht="76.5" x14ac:dyDescent="0.2">
      <c r="B27" s="60">
        <v>23</v>
      </c>
      <c r="C27" s="74" t="s">
        <v>132</v>
      </c>
      <c r="D27" s="61" t="s">
        <v>261</v>
      </c>
      <c r="E27" s="62" t="s">
        <v>212</v>
      </c>
      <c r="F27" s="77">
        <v>25676</v>
      </c>
      <c r="G27" s="63"/>
    </row>
    <row r="28" spans="2:7" ht="89.25" x14ac:dyDescent="0.2">
      <c r="B28" s="60">
        <v>24</v>
      </c>
      <c r="C28" s="74" t="s">
        <v>133</v>
      </c>
      <c r="D28" s="61" t="s">
        <v>262</v>
      </c>
      <c r="E28" s="62" t="s">
        <v>212</v>
      </c>
      <c r="F28" s="77">
        <v>20148</v>
      </c>
      <c r="G28" s="63"/>
    </row>
    <row r="29" spans="2:7" ht="76.5" x14ac:dyDescent="0.2">
      <c r="B29" s="60">
        <v>25</v>
      </c>
      <c r="C29" s="74" t="s">
        <v>134</v>
      </c>
      <c r="D29" s="61" t="s">
        <v>263</v>
      </c>
      <c r="E29" s="62" t="s">
        <v>212</v>
      </c>
      <c r="F29" s="77">
        <v>35729</v>
      </c>
      <c r="G29" s="63"/>
    </row>
    <row r="30" spans="2:7" ht="89.25" x14ac:dyDescent="0.2">
      <c r="B30" s="60">
        <v>26</v>
      </c>
      <c r="C30" s="74" t="s">
        <v>135</v>
      </c>
      <c r="D30" s="61" t="s">
        <v>264</v>
      </c>
      <c r="E30" s="62" t="s">
        <v>212</v>
      </c>
      <c r="F30" s="77">
        <v>9586</v>
      </c>
      <c r="G30" s="63"/>
    </row>
    <row r="31" spans="2:7" ht="102" x14ac:dyDescent="0.2">
      <c r="B31" s="60">
        <v>27</v>
      </c>
      <c r="C31" s="74" t="s">
        <v>136</v>
      </c>
      <c r="D31" s="61" t="s">
        <v>265</v>
      </c>
      <c r="E31" s="62" t="s">
        <v>212</v>
      </c>
      <c r="F31" s="77">
        <v>1895</v>
      </c>
      <c r="G31" s="63"/>
    </row>
    <row r="32" spans="2:7" ht="63.75" x14ac:dyDescent="0.2">
      <c r="B32" s="60">
        <v>28</v>
      </c>
      <c r="C32" s="74" t="s">
        <v>137</v>
      </c>
      <c r="D32" s="61" t="s">
        <v>266</v>
      </c>
      <c r="E32" s="62" t="s">
        <v>212</v>
      </c>
      <c r="F32" s="77">
        <v>7261</v>
      </c>
      <c r="G32" s="63"/>
    </row>
    <row r="33" spans="2:7" ht="76.5" x14ac:dyDescent="0.2">
      <c r="B33" s="60">
        <v>29</v>
      </c>
      <c r="C33" s="74" t="s">
        <v>138</v>
      </c>
      <c r="D33" s="61" t="s">
        <v>267</v>
      </c>
      <c r="E33" s="62" t="s">
        <v>212</v>
      </c>
      <c r="F33" s="77">
        <v>9650</v>
      </c>
      <c r="G33" s="63"/>
    </row>
    <row r="34" spans="2:7" ht="76.5" x14ac:dyDescent="0.2">
      <c r="B34" s="60">
        <v>30</v>
      </c>
      <c r="C34" s="74" t="s">
        <v>139</v>
      </c>
      <c r="D34" s="61" t="s">
        <v>268</v>
      </c>
      <c r="E34" s="62" t="s">
        <v>212</v>
      </c>
      <c r="F34" s="77">
        <v>12617</v>
      </c>
      <c r="G34" s="63"/>
    </row>
    <row r="35" spans="2:7" ht="51" x14ac:dyDescent="0.2">
      <c r="B35" s="60">
        <v>31</v>
      </c>
      <c r="C35" s="74" t="s">
        <v>140</v>
      </c>
      <c r="D35" s="61" t="s">
        <v>269</v>
      </c>
      <c r="E35" s="62" t="s">
        <v>212</v>
      </c>
      <c r="F35" s="77">
        <v>12768</v>
      </c>
      <c r="G35" s="63"/>
    </row>
    <row r="36" spans="2:7" ht="38.25" x14ac:dyDescent="0.2">
      <c r="B36" s="60">
        <v>32</v>
      </c>
      <c r="C36" s="74" t="s">
        <v>141</v>
      </c>
      <c r="D36" s="61" t="s">
        <v>270</v>
      </c>
      <c r="E36" s="62" t="s">
        <v>212</v>
      </c>
      <c r="F36" s="77">
        <v>12927</v>
      </c>
      <c r="G36" s="63"/>
    </row>
    <row r="37" spans="2:7" ht="38.25" x14ac:dyDescent="0.2">
      <c r="B37" s="60">
        <v>33</v>
      </c>
      <c r="C37" s="74" t="s">
        <v>142</v>
      </c>
      <c r="D37" s="61" t="s">
        <v>271</v>
      </c>
      <c r="E37" s="62" t="s">
        <v>212</v>
      </c>
      <c r="F37" s="77">
        <v>44564</v>
      </c>
      <c r="G37" s="63"/>
    </row>
    <row r="38" spans="2:7" ht="63.75" x14ac:dyDescent="0.2">
      <c r="B38" s="60">
        <v>34</v>
      </c>
      <c r="C38" s="74" t="s">
        <v>143</v>
      </c>
      <c r="D38" s="61" t="s">
        <v>272</v>
      </c>
      <c r="E38" s="62" t="s">
        <v>212</v>
      </c>
      <c r="F38" s="77">
        <v>17726</v>
      </c>
      <c r="G38" s="63"/>
    </row>
    <row r="39" spans="2:7" ht="63.75" x14ac:dyDescent="0.2">
      <c r="B39" s="60">
        <v>35</v>
      </c>
      <c r="C39" s="74" t="s">
        <v>144</v>
      </c>
      <c r="D39" s="61" t="s">
        <v>273</v>
      </c>
      <c r="E39" s="62" t="s">
        <v>212</v>
      </c>
      <c r="F39" s="77">
        <v>1293</v>
      </c>
      <c r="G39" s="63"/>
    </row>
    <row r="40" spans="2:7" ht="51" x14ac:dyDescent="0.2">
      <c r="B40" s="60">
        <v>36</v>
      </c>
      <c r="C40" s="74" t="s">
        <v>145</v>
      </c>
      <c r="D40" s="61" t="s">
        <v>274</v>
      </c>
      <c r="E40" s="62" t="s">
        <v>212</v>
      </c>
      <c r="F40" s="77">
        <v>1293</v>
      </c>
      <c r="G40" s="63"/>
    </row>
    <row r="41" spans="2:7" ht="63.75" x14ac:dyDescent="0.2">
      <c r="B41" s="60">
        <v>37</v>
      </c>
      <c r="C41" s="74" t="s">
        <v>146</v>
      </c>
      <c r="D41" s="61" t="s">
        <v>275</v>
      </c>
      <c r="E41" s="62" t="s">
        <v>212</v>
      </c>
      <c r="F41" s="77">
        <v>16177</v>
      </c>
      <c r="G41" s="63"/>
    </row>
    <row r="42" spans="2:7" ht="63.75" x14ac:dyDescent="0.2">
      <c r="B42" s="60">
        <v>38</v>
      </c>
      <c r="C42" s="74" t="s">
        <v>147</v>
      </c>
      <c r="D42" s="61" t="s">
        <v>276</v>
      </c>
      <c r="E42" s="62" t="s">
        <v>212</v>
      </c>
      <c r="F42" s="77">
        <v>17182</v>
      </c>
      <c r="G42" s="63"/>
    </row>
    <row r="43" spans="2:7" ht="63.75" x14ac:dyDescent="0.2">
      <c r="B43" s="60">
        <v>39</v>
      </c>
      <c r="C43" s="74" t="s">
        <v>148</v>
      </c>
      <c r="D43" s="61" t="s">
        <v>277</v>
      </c>
      <c r="E43" s="62" t="s">
        <v>212</v>
      </c>
      <c r="F43" s="77">
        <v>11308</v>
      </c>
      <c r="G43" s="63"/>
    </row>
    <row r="44" spans="2:7" ht="63.75" x14ac:dyDescent="0.2">
      <c r="B44" s="60">
        <v>40</v>
      </c>
      <c r="C44" s="74" t="s">
        <v>149</v>
      </c>
      <c r="D44" s="61" t="s">
        <v>278</v>
      </c>
      <c r="E44" s="62" t="s">
        <v>212</v>
      </c>
      <c r="F44" s="77">
        <v>11170</v>
      </c>
      <c r="G44" s="63"/>
    </row>
    <row r="45" spans="2:7" ht="102" x14ac:dyDescent="0.2">
      <c r="B45" s="60">
        <v>41</v>
      </c>
      <c r="C45" s="74" t="s">
        <v>150</v>
      </c>
      <c r="D45" s="61" t="s">
        <v>279</v>
      </c>
      <c r="E45" s="62" t="s">
        <v>212</v>
      </c>
      <c r="F45" s="77">
        <v>18514</v>
      </c>
      <c r="G45" s="63"/>
    </row>
    <row r="46" spans="2:7" ht="25.5" x14ac:dyDescent="0.2">
      <c r="B46" s="60">
        <v>42</v>
      </c>
      <c r="C46" s="74" t="s">
        <v>151</v>
      </c>
      <c r="D46" s="61" t="s">
        <v>280</v>
      </c>
      <c r="E46" s="62" t="s">
        <v>212</v>
      </c>
      <c r="F46" s="77">
        <v>70232</v>
      </c>
      <c r="G46" s="63"/>
    </row>
    <row r="47" spans="2:7" ht="63.75" x14ac:dyDescent="0.2">
      <c r="B47" s="60">
        <v>43</v>
      </c>
      <c r="C47" s="74" t="s">
        <v>152</v>
      </c>
      <c r="D47" s="61" t="s">
        <v>281</v>
      </c>
      <c r="E47" s="62" t="s">
        <v>212</v>
      </c>
      <c r="F47" s="77">
        <v>28299</v>
      </c>
      <c r="G47" s="63"/>
    </row>
    <row r="48" spans="2:7" ht="63.75" x14ac:dyDescent="0.2">
      <c r="B48" s="60">
        <v>44</v>
      </c>
      <c r="C48" s="74" t="s">
        <v>153</v>
      </c>
      <c r="D48" s="61" t="s">
        <v>282</v>
      </c>
      <c r="E48" s="62" t="s">
        <v>212</v>
      </c>
      <c r="F48" s="77">
        <v>16902</v>
      </c>
      <c r="G48" s="63"/>
    </row>
    <row r="49" spans="2:7" ht="63.75" x14ac:dyDescent="0.2">
      <c r="B49" s="60">
        <v>45</v>
      </c>
      <c r="C49" s="74" t="s">
        <v>154</v>
      </c>
      <c r="D49" s="61" t="s">
        <v>283</v>
      </c>
      <c r="E49" s="62" t="s">
        <v>212</v>
      </c>
      <c r="F49" s="77">
        <v>10030</v>
      </c>
      <c r="G49" s="63"/>
    </row>
    <row r="50" spans="2:7" ht="63.75" x14ac:dyDescent="0.2">
      <c r="B50" s="60">
        <v>46</v>
      </c>
      <c r="C50" s="74" t="s">
        <v>155</v>
      </c>
      <c r="D50" s="61" t="s">
        <v>284</v>
      </c>
      <c r="E50" s="62" t="s">
        <v>212</v>
      </c>
      <c r="F50" s="77">
        <v>1732</v>
      </c>
      <c r="G50" s="63"/>
    </row>
    <row r="51" spans="2:7" ht="51" x14ac:dyDescent="0.2">
      <c r="B51" s="60">
        <v>47</v>
      </c>
      <c r="C51" s="74" t="s">
        <v>156</v>
      </c>
      <c r="D51" s="61" t="s">
        <v>285</v>
      </c>
      <c r="E51" s="62" t="s">
        <v>212</v>
      </c>
      <c r="F51" s="77">
        <v>5296</v>
      </c>
      <c r="G51" s="63"/>
    </row>
    <row r="52" spans="2:7" ht="51" x14ac:dyDescent="0.2">
      <c r="B52" s="60">
        <v>48</v>
      </c>
      <c r="C52" s="74" t="s">
        <v>391</v>
      </c>
      <c r="D52" s="61" t="s">
        <v>286</v>
      </c>
      <c r="E52" s="62" t="s">
        <v>212</v>
      </c>
      <c r="F52" s="77">
        <v>11595</v>
      </c>
      <c r="G52" s="63"/>
    </row>
    <row r="53" spans="2:7" ht="51" x14ac:dyDescent="0.2">
      <c r="B53" s="60">
        <v>49</v>
      </c>
      <c r="C53" s="74" t="s">
        <v>392</v>
      </c>
      <c r="D53" s="61" t="s">
        <v>287</v>
      </c>
      <c r="E53" s="62" t="s">
        <v>212</v>
      </c>
      <c r="F53" s="77">
        <v>20476</v>
      </c>
      <c r="G53" s="63"/>
    </row>
    <row r="54" spans="2:7" ht="51" x14ac:dyDescent="0.2">
      <c r="B54" s="60">
        <v>50</v>
      </c>
      <c r="C54" s="74" t="s">
        <v>219</v>
      </c>
      <c r="D54" s="61" t="s">
        <v>288</v>
      </c>
      <c r="E54" s="62" t="s">
        <v>212</v>
      </c>
      <c r="F54" s="77">
        <v>45051</v>
      </c>
      <c r="G54" s="63"/>
    </row>
    <row r="55" spans="2:7" ht="63.75" x14ac:dyDescent="0.2">
      <c r="B55" s="60">
        <v>51</v>
      </c>
      <c r="C55" s="74" t="s">
        <v>157</v>
      </c>
      <c r="D55" s="61" t="s">
        <v>289</v>
      </c>
      <c r="E55" s="62" t="s">
        <v>212</v>
      </c>
      <c r="F55" s="77">
        <v>8867</v>
      </c>
      <c r="G55" s="63"/>
    </row>
    <row r="56" spans="2:7" ht="51" x14ac:dyDescent="0.2">
      <c r="B56" s="60">
        <v>52</v>
      </c>
      <c r="C56" s="74" t="s">
        <v>158</v>
      </c>
      <c r="D56" s="61" t="s">
        <v>290</v>
      </c>
      <c r="E56" s="62" t="s">
        <v>212</v>
      </c>
      <c r="F56" s="77">
        <v>2662</v>
      </c>
      <c r="G56" s="63"/>
    </row>
    <row r="57" spans="2:7" ht="51" x14ac:dyDescent="0.2">
      <c r="B57" s="60">
        <v>53</v>
      </c>
      <c r="C57" s="74" t="s">
        <v>159</v>
      </c>
      <c r="D57" s="61" t="s">
        <v>291</v>
      </c>
      <c r="E57" s="62" t="s">
        <v>212</v>
      </c>
      <c r="F57" s="77">
        <v>14717</v>
      </c>
      <c r="G57" s="63"/>
    </row>
    <row r="58" spans="2:7" x14ac:dyDescent="0.2">
      <c r="B58" s="60">
        <v>54</v>
      </c>
      <c r="C58" s="74" t="s">
        <v>220</v>
      </c>
      <c r="D58" s="61" t="s">
        <v>292</v>
      </c>
      <c r="E58" s="62" t="s">
        <v>213</v>
      </c>
      <c r="F58" s="77">
        <v>24572</v>
      </c>
      <c r="G58" s="63"/>
    </row>
    <row r="59" spans="2:7" ht="38.25" x14ac:dyDescent="0.2">
      <c r="B59" s="60">
        <v>55</v>
      </c>
      <c r="C59" s="74" t="s">
        <v>221</v>
      </c>
      <c r="D59" s="61" t="s">
        <v>293</v>
      </c>
      <c r="E59" s="62" t="s">
        <v>214</v>
      </c>
      <c r="F59" s="77">
        <v>61251</v>
      </c>
      <c r="G59" s="63"/>
    </row>
    <row r="60" spans="2:7" ht="76.5" x14ac:dyDescent="0.2">
      <c r="B60" s="60">
        <v>56</v>
      </c>
      <c r="C60" s="74" t="s">
        <v>222</v>
      </c>
      <c r="D60" s="61" t="s">
        <v>294</v>
      </c>
      <c r="E60" s="62" t="s">
        <v>214</v>
      </c>
      <c r="F60" s="77">
        <v>96761</v>
      </c>
      <c r="G60" s="63"/>
    </row>
    <row r="61" spans="2:7" ht="63.75" x14ac:dyDescent="0.2">
      <c r="B61" s="60">
        <v>57</v>
      </c>
      <c r="C61" s="74" t="s">
        <v>223</v>
      </c>
      <c r="D61" s="61" t="s">
        <v>295</v>
      </c>
      <c r="E61" s="62" t="s">
        <v>212</v>
      </c>
      <c r="F61" s="77">
        <v>57131</v>
      </c>
      <c r="G61" s="63"/>
    </row>
    <row r="62" spans="2:7" ht="89.25" x14ac:dyDescent="0.2">
      <c r="B62" s="60">
        <v>58</v>
      </c>
      <c r="C62" s="74" t="s">
        <v>398</v>
      </c>
      <c r="D62" s="61" t="s">
        <v>296</v>
      </c>
      <c r="E62" s="62" t="s">
        <v>212</v>
      </c>
      <c r="F62" s="77">
        <v>11792</v>
      </c>
      <c r="G62" s="63"/>
    </row>
    <row r="63" spans="2:7" ht="76.5" x14ac:dyDescent="0.2">
      <c r="B63" s="60">
        <v>59</v>
      </c>
      <c r="C63" s="74" t="s">
        <v>393</v>
      </c>
      <c r="D63" s="61" t="s">
        <v>297</v>
      </c>
      <c r="E63" s="62" t="s">
        <v>212</v>
      </c>
      <c r="F63" s="77">
        <v>3338</v>
      </c>
      <c r="G63" s="63"/>
    </row>
    <row r="64" spans="2:7" ht="76.5" x14ac:dyDescent="0.2">
      <c r="B64" s="60">
        <v>60</v>
      </c>
      <c r="C64" s="74" t="s">
        <v>394</v>
      </c>
      <c r="D64" s="61" t="s">
        <v>298</v>
      </c>
      <c r="E64" s="62" t="s">
        <v>212</v>
      </c>
      <c r="F64" s="77">
        <v>1329</v>
      </c>
      <c r="G64" s="63"/>
    </row>
    <row r="65" spans="2:7" ht="51" x14ac:dyDescent="0.2">
      <c r="B65" s="60">
        <v>61</v>
      </c>
      <c r="C65" s="74" t="s">
        <v>395</v>
      </c>
      <c r="D65" s="61" t="s">
        <v>299</v>
      </c>
      <c r="E65" s="62" t="s">
        <v>212</v>
      </c>
      <c r="F65" s="77">
        <v>1760</v>
      </c>
      <c r="G65" s="63"/>
    </row>
    <row r="66" spans="2:7" ht="76.5" x14ac:dyDescent="0.2">
      <c r="B66" s="60">
        <v>62</v>
      </c>
      <c r="C66" s="74" t="s">
        <v>396</v>
      </c>
      <c r="D66" s="61" t="s">
        <v>300</v>
      </c>
      <c r="E66" s="62" t="s">
        <v>212</v>
      </c>
      <c r="F66" s="77">
        <v>20909</v>
      </c>
      <c r="G66" s="63"/>
    </row>
    <row r="67" spans="2:7" ht="89.25" x14ac:dyDescent="0.2">
      <c r="B67" s="60">
        <v>63</v>
      </c>
      <c r="C67" s="74" t="s">
        <v>397</v>
      </c>
      <c r="D67" s="61" t="s">
        <v>301</v>
      </c>
      <c r="E67" s="62" t="s">
        <v>212</v>
      </c>
      <c r="F67" s="77">
        <v>9268</v>
      </c>
      <c r="G67" s="63"/>
    </row>
    <row r="68" spans="2:7" ht="89.25" x14ac:dyDescent="0.2">
      <c r="B68" s="60">
        <v>64</v>
      </c>
      <c r="C68" s="74" t="s">
        <v>399</v>
      </c>
      <c r="D68" s="61" t="s">
        <v>302</v>
      </c>
      <c r="E68" s="62" t="s">
        <v>212</v>
      </c>
      <c r="F68" s="77">
        <v>4958</v>
      </c>
      <c r="G68" s="63"/>
    </row>
    <row r="69" spans="2:7" ht="63.75" x14ac:dyDescent="0.2">
      <c r="B69" s="87">
        <v>65</v>
      </c>
      <c r="C69" s="90" t="s">
        <v>160</v>
      </c>
      <c r="D69" s="61" t="s">
        <v>303</v>
      </c>
      <c r="E69" s="93" t="s">
        <v>212</v>
      </c>
      <c r="F69" s="96">
        <v>50079</v>
      </c>
      <c r="G69" s="99"/>
    </row>
    <row r="70" spans="2:7" ht="25.5" x14ac:dyDescent="0.2">
      <c r="B70" s="88"/>
      <c r="C70" s="91"/>
      <c r="D70" s="61" t="s">
        <v>304</v>
      </c>
      <c r="E70" s="94"/>
      <c r="F70" s="97"/>
      <c r="G70" s="100"/>
    </row>
    <row r="71" spans="2:7" ht="76.5" x14ac:dyDescent="0.2">
      <c r="B71" s="88"/>
      <c r="C71" s="91"/>
      <c r="D71" s="61" t="s">
        <v>305</v>
      </c>
      <c r="E71" s="94"/>
      <c r="F71" s="97"/>
      <c r="G71" s="100"/>
    </row>
    <row r="72" spans="2:7" ht="51" x14ac:dyDescent="0.2">
      <c r="B72" s="88"/>
      <c r="C72" s="91"/>
      <c r="D72" s="61" t="s">
        <v>306</v>
      </c>
      <c r="E72" s="94"/>
      <c r="F72" s="97"/>
      <c r="G72" s="100"/>
    </row>
    <row r="73" spans="2:7" ht="63.75" x14ac:dyDescent="0.2">
      <c r="B73" s="88"/>
      <c r="C73" s="91"/>
      <c r="D73" s="61" t="s">
        <v>307</v>
      </c>
      <c r="E73" s="94"/>
      <c r="F73" s="97"/>
      <c r="G73" s="100"/>
    </row>
    <row r="74" spans="2:7" ht="76.5" x14ac:dyDescent="0.2">
      <c r="B74" s="88"/>
      <c r="C74" s="91"/>
      <c r="D74" s="61" t="s">
        <v>308</v>
      </c>
      <c r="E74" s="94"/>
      <c r="F74" s="97"/>
      <c r="G74" s="100"/>
    </row>
    <row r="75" spans="2:7" ht="63.75" x14ac:dyDescent="0.2">
      <c r="B75" s="88"/>
      <c r="C75" s="91"/>
      <c r="D75" s="61" t="s">
        <v>309</v>
      </c>
      <c r="E75" s="94"/>
      <c r="F75" s="97"/>
      <c r="G75" s="100"/>
    </row>
    <row r="76" spans="2:7" ht="38.25" x14ac:dyDescent="0.2">
      <c r="B76" s="88"/>
      <c r="C76" s="91"/>
      <c r="D76" s="61" t="s">
        <v>310</v>
      </c>
      <c r="E76" s="94"/>
      <c r="F76" s="97"/>
      <c r="G76" s="100"/>
    </row>
    <row r="77" spans="2:7" ht="51" x14ac:dyDescent="0.2">
      <c r="B77" s="88"/>
      <c r="C77" s="91"/>
      <c r="D77" s="61" t="s">
        <v>311</v>
      </c>
      <c r="E77" s="94"/>
      <c r="F77" s="97"/>
      <c r="G77" s="100"/>
    </row>
    <row r="78" spans="2:7" x14ac:dyDescent="0.2">
      <c r="B78" s="89"/>
      <c r="C78" s="92"/>
      <c r="D78" s="64" t="s">
        <v>312</v>
      </c>
      <c r="E78" s="95"/>
      <c r="F78" s="98"/>
      <c r="G78" s="101"/>
    </row>
    <row r="79" spans="2:7" ht="51" x14ac:dyDescent="0.2">
      <c r="B79" s="87">
        <v>66</v>
      </c>
      <c r="C79" s="90" t="s">
        <v>161</v>
      </c>
      <c r="D79" s="61" t="s">
        <v>313</v>
      </c>
      <c r="E79" s="93" t="s">
        <v>212</v>
      </c>
      <c r="F79" s="96">
        <v>72017</v>
      </c>
      <c r="G79" s="99"/>
    </row>
    <row r="80" spans="2:7" ht="38.25" x14ac:dyDescent="0.2">
      <c r="B80" s="88"/>
      <c r="C80" s="91"/>
      <c r="D80" s="61" t="s">
        <v>314</v>
      </c>
      <c r="E80" s="94"/>
      <c r="F80" s="97"/>
      <c r="G80" s="100"/>
    </row>
    <row r="81" spans="2:7" ht="63.75" x14ac:dyDescent="0.2">
      <c r="B81" s="88"/>
      <c r="C81" s="91"/>
      <c r="D81" s="61" t="s">
        <v>315</v>
      </c>
      <c r="E81" s="94"/>
      <c r="F81" s="97"/>
      <c r="G81" s="100"/>
    </row>
    <row r="82" spans="2:7" ht="63.75" x14ac:dyDescent="0.2">
      <c r="B82" s="88"/>
      <c r="C82" s="91"/>
      <c r="D82" s="61" t="s">
        <v>316</v>
      </c>
      <c r="E82" s="94"/>
      <c r="F82" s="97"/>
      <c r="G82" s="100"/>
    </row>
    <row r="83" spans="2:7" ht="63.75" x14ac:dyDescent="0.2">
      <c r="B83" s="88"/>
      <c r="C83" s="91"/>
      <c r="D83" s="61" t="s">
        <v>317</v>
      </c>
      <c r="E83" s="94"/>
      <c r="F83" s="97"/>
      <c r="G83" s="100"/>
    </row>
    <row r="84" spans="2:7" ht="51" x14ac:dyDescent="0.2">
      <c r="B84" s="88"/>
      <c r="C84" s="91"/>
      <c r="D84" s="61" t="s">
        <v>318</v>
      </c>
      <c r="E84" s="94"/>
      <c r="F84" s="97"/>
      <c r="G84" s="100"/>
    </row>
    <row r="85" spans="2:7" x14ac:dyDescent="0.2">
      <c r="B85" s="89"/>
      <c r="C85" s="92"/>
      <c r="D85" s="64" t="s">
        <v>319</v>
      </c>
      <c r="E85" s="95"/>
      <c r="F85" s="98"/>
      <c r="G85" s="101"/>
    </row>
    <row r="86" spans="2:7" ht="140.25" x14ac:dyDescent="0.2">
      <c r="B86" s="87">
        <v>67</v>
      </c>
      <c r="C86" s="90" t="s">
        <v>162</v>
      </c>
      <c r="D86" s="61" t="s">
        <v>320</v>
      </c>
      <c r="E86" s="93" t="s">
        <v>212</v>
      </c>
      <c r="F86" s="96">
        <v>42191</v>
      </c>
      <c r="G86" s="99"/>
    </row>
    <row r="87" spans="2:7" ht="63.75" x14ac:dyDescent="0.2">
      <c r="B87" s="88"/>
      <c r="C87" s="91"/>
      <c r="D87" s="61" t="s">
        <v>321</v>
      </c>
      <c r="E87" s="94"/>
      <c r="F87" s="97"/>
      <c r="G87" s="100"/>
    </row>
    <row r="88" spans="2:7" ht="102" x14ac:dyDescent="0.2">
      <c r="B88" s="88"/>
      <c r="C88" s="91"/>
      <c r="D88" s="61" t="s">
        <v>322</v>
      </c>
      <c r="E88" s="94"/>
      <c r="F88" s="97"/>
      <c r="G88" s="100"/>
    </row>
    <row r="89" spans="2:7" ht="63.75" x14ac:dyDescent="0.2">
      <c r="B89" s="88"/>
      <c r="C89" s="91"/>
      <c r="D89" s="61" t="s">
        <v>323</v>
      </c>
      <c r="E89" s="94"/>
      <c r="F89" s="97"/>
      <c r="G89" s="100"/>
    </row>
    <row r="90" spans="2:7" x14ac:dyDescent="0.2">
      <c r="B90" s="89"/>
      <c r="C90" s="92"/>
      <c r="D90" s="64" t="s">
        <v>324</v>
      </c>
      <c r="E90" s="95"/>
      <c r="F90" s="98"/>
      <c r="G90" s="101"/>
    </row>
    <row r="91" spans="2:7" ht="38.25" x14ac:dyDescent="0.2">
      <c r="B91" s="60">
        <v>68</v>
      </c>
      <c r="C91" s="74" t="s">
        <v>163</v>
      </c>
      <c r="D91" s="61" t="s">
        <v>325</v>
      </c>
      <c r="E91" s="62" t="s">
        <v>212</v>
      </c>
      <c r="F91" s="77">
        <v>5879</v>
      </c>
      <c r="G91" s="63"/>
    </row>
    <row r="92" spans="2:7" ht="51" x14ac:dyDescent="0.2">
      <c r="B92" s="60">
        <v>69</v>
      </c>
      <c r="C92" s="74" t="s">
        <v>164</v>
      </c>
      <c r="D92" s="61" t="s">
        <v>326</v>
      </c>
      <c r="E92" s="62" t="s">
        <v>214</v>
      </c>
      <c r="F92" s="77">
        <v>20297</v>
      </c>
      <c r="G92" s="63"/>
    </row>
    <row r="93" spans="2:7" ht="51" x14ac:dyDescent="0.2">
      <c r="B93" s="60">
        <v>70</v>
      </c>
      <c r="C93" s="74" t="s">
        <v>165</v>
      </c>
      <c r="D93" s="61" t="s">
        <v>327</v>
      </c>
      <c r="E93" s="62" t="s">
        <v>212</v>
      </c>
      <c r="F93" s="77">
        <v>23583</v>
      </c>
      <c r="G93" s="63"/>
    </row>
    <row r="94" spans="2:7" ht="38.25" x14ac:dyDescent="0.2">
      <c r="B94" s="60">
        <v>71</v>
      </c>
      <c r="C94" s="74" t="s">
        <v>166</v>
      </c>
      <c r="D94" s="61" t="s">
        <v>328</v>
      </c>
      <c r="E94" s="62" t="s">
        <v>212</v>
      </c>
      <c r="F94" s="77">
        <v>14403</v>
      </c>
      <c r="G94" s="63"/>
    </row>
    <row r="95" spans="2:7" ht="38.25" x14ac:dyDescent="0.2">
      <c r="B95" s="60">
        <v>72</v>
      </c>
      <c r="C95" s="74" t="s">
        <v>167</v>
      </c>
      <c r="D95" s="61" t="s">
        <v>329</v>
      </c>
      <c r="E95" s="62" t="s">
        <v>212</v>
      </c>
      <c r="F95" s="77">
        <v>19943</v>
      </c>
      <c r="G95" s="63"/>
    </row>
    <row r="96" spans="2:7" ht="51" x14ac:dyDescent="0.2">
      <c r="B96" s="60">
        <v>73</v>
      </c>
      <c r="C96" s="74" t="s">
        <v>168</v>
      </c>
      <c r="D96" s="61" t="s">
        <v>330</v>
      </c>
      <c r="E96" s="62" t="s">
        <v>212</v>
      </c>
      <c r="F96" s="77">
        <v>14478</v>
      </c>
      <c r="G96" s="63"/>
    </row>
    <row r="97" spans="2:7" ht="102" x14ac:dyDescent="0.2">
      <c r="B97" s="60">
        <v>74</v>
      </c>
      <c r="C97" s="74" t="s">
        <v>169</v>
      </c>
      <c r="D97" s="61" t="s">
        <v>331</v>
      </c>
      <c r="E97" s="62" t="s">
        <v>215</v>
      </c>
      <c r="F97" s="77">
        <v>16617</v>
      </c>
      <c r="G97" s="63"/>
    </row>
    <row r="98" spans="2:7" ht="102" x14ac:dyDescent="0.2">
      <c r="B98" s="60">
        <v>75</v>
      </c>
      <c r="C98" s="74" t="s">
        <v>170</v>
      </c>
      <c r="D98" s="61" t="s">
        <v>332</v>
      </c>
      <c r="E98" s="62" t="s">
        <v>215</v>
      </c>
      <c r="F98" s="77">
        <v>22409</v>
      </c>
      <c r="G98" s="63"/>
    </row>
    <row r="99" spans="2:7" ht="102" x14ac:dyDescent="0.2">
      <c r="B99" s="60">
        <v>76</v>
      </c>
      <c r="C99" s="74" t="s">
        <v>171</v>
      </c>
      <c r="D99" s="61" t="s">
        <v>333</v>
      </c>
      <c r="E99" s="62" t="s">
        <v>215</v>
      </c>
      <c r="F99" s="77">
        <v>24702</v>
      </c>
      <c r="G99" s="63"/>
    </row>
    <row r="100" spans="2:7" ht="102" x14ac:dyDescent="0.2">
      <c r="B100" s="60">
        <v>77</v>
      </c>
      <c r="C100" s="74" t="s">
        <v>172</v>
      </c>
      <c r="D100" s="61" t="s">
        <v>334</v>
      </c>
      <c r="E100" s="62" t="s">
        <v>215</v>
      </c>
      <c r="F100" s="77">
        <v>32332</v>
      </c>
      <c r="G100" s="63"/>
    </row>
    <row r="101" spans="2:7" ht="102" x14ac:dyDescent="0.2">
      <c r="B101" s="60">
        <v>78</v>
      </c>
      <c r="C101" s="74" t="s">
        <v>173</v>
      </c>
      <c r="D101" s="61" t="s">
        <v>335</v>
      </c>
      <c r="E101" s="62" t="s">
        <v>215</v>
      </c>
      <c r="F101" s="77">
        <v>32828</v>
      </c>
      <c r="G101" s="63"/>
    </row>
    <row r="102" spans="2:7" ht="102" x14ac:dyDescent="0.2">
      <c r="B102" s="60">
        <v>79</v>
      </c>
      <c r="C102" s="74" t="s">
        <v>174</v>
      </c>
      <c r="D102" s="61" t="s">
        <v>336</v>
      </c>
      <c r="E102" s="62" t="s">
        <v>215</v>
      </c>
      <c r="F102" s="77">
        <v>129551</v>
      </c>
      <c r="G102" s="63"/>
    </row>
    <row r="103" spans="2:7" ht="102" x14ac:dyDescent="0.2">
      <c r="B103" s="60">
        <v>80</v>
      </c>
      <c r="C103" s="74" t="s">
        <v>175</v>
      </c>
      <c r="D103" s="61" t="s">
        <v>337</v>
      </c>
      <c r="E103" s="62" t="s">
        <v>215</v>
      </c>
      <c r="F103" s="77">
        <v>190054</v>
      </c>
      <c r="G103" s="63"/>
    </row>
    <row r="104" spans="2:7" ht="76.5" x14ac:dyDescent="0.2">
      <c r="B104" s="60">
        <v>81</v>
      </c>
      <c r="C104" s="74" t="s">
        <v>176</v>
      </c>
      <c r="D104" s="61" t="s">
        <v>338</v>
      </c>
      <c r="E104" s="62" t="s">
        <v>215</v>
      </c>
      <c r="F104" s="77">
        <v>26520</v>
      </c>
      <c r="G104" s="63"/>
    </row>
    <row r="105" spans="2:7" ht="76.5" x14ac:dyDescent="0.2">
      <c r="B105" s="60">
        <v>82</v>
      </c>
      <c r="C105" s="74" t="s">
        <v>177</v>
      </c>
      <c r="D105" s="61" t="s">
        <v>339</v>
      </c>
      <c r="E105" s="62" t="s">
        <v>215</v>
      </c>
      <c r="F105" s="77">
        <v>23433</v>
      </c>
      <c r="G105" s="63"/>
    </row>
    <row r="106" spans="2:7" ht="38.25" x14ac:dyDescent="0.2">
      <c r="B106" s="60">
        <v>83</v>
      </c>
      <c r="C106" s="74" t="s">
        <v>224</v>
      </c>
      <c r="D106" s="61" t="s">
        <v>340</v>
      </c>
      <c r="E106" s="62" t="s">
        <v>215</v>
      </c>
      <c r="F106" s="77">
        <v>23993</v>
      </c>
      <c r="G106" s="63"/>
    </row>
    <row r="107" spans="2:7" ht="76.5" x14ac:dyDescent="0.2">
      <c r="B107" s="60">
        <v>84</v>
      </c>
      <c r="C107" s="74" t="s">
        <v>225</v>
      </c>
      <c r="D107" s="61" t="s">
        <v>341</v>
      </c>
      <c r="E107" s="62" t="s">
        <v>213</v>
      </c>
      <c r="F107" s="77">
        <v>8992</v>
      </c>
      <c r="G107" s="63"/>
    </row>
    <row r="108" spans="2:7" ht="76.5" x14ac:dyDescent="0.2">
      <c r="B108" s="60">
        <v>85</v>
      </c>
      <c r="C108" s="74" t="s">
        <v>226</v>
      </c>
      <c r="D108" s="61" t="s">
        <v>342</v>
      </c>
      <c r="E108" s="62" t="s">
        <v>213</v>
      </c>
      <c r="F108" s="77">
        <v>3164</v>
      </c>
      <c r="G108" s="63"/>
    </row>
    <row r="109" spans="2:7" ht="51" x14ac:dyDescent="0.2">
      <c r="B109" s="60">
        <v>86</v>
      </c>
      <c r="C109" s="74" t="s">
        <v>178</v>
      </c>
      <c r="D109" s="61" t="s">
        <v>343</v>
      </c>
      <c r="E109" s="62" t="s">
        <v>214</v>
      </c>
      <c r="F109" s="77">
        <v>6685</v>
      </c>
      <c r="G109" s="63"/>
    </row>
    <row r="110" spans="2:7" ht="51" x14ac:dyDescent="0.2">
      <c r="B110" s="60">
        <v>87</v>
      </c>
      <c r="C110" s="74" t="s">
        <v>179</v>
      </c>
      <c r="D110" s="61" t="s">
        <v>344</v>
      </c>
      <c r="E110" s="62" t="s">
        <v>215</v>
      </c>
      <c r="F110" s="77">
        <v>83095</v>
      </c>
      <c r="G110" s="63"/>
    </row>
    <row r="111" spans="2:7" ht="38.25" x14ac:dyDescent="0.2">
      <c r="B111" s="60">
        <v>88</v>
      </c>
      <c r="C111" s="74" t="s">
        <v>180</v>
      </c>
      <c r="D111" s="61" t="s">
        <v>345</v>
      </c>
      <c r="E111" s="62" t="s">
        <v>212</v>
      </c>
      <c r="F111" s="77">
        <v>24914</v>
      </c>
      <c r="G111" s="63"/>
    </row>
    <row r="112" spans="2:7" ht="25.5" x14ac:dyDescent="0.2">
      <c r="B112" s="60">
        <v>89</v>
      </c>
      <c r="C112" s="74" t="s">
        <v>181</v>
      </c>
      <c r="D112" s="61" t="s">
        <v>346</v>
      </c>
      <c r="E112" s="62" t="s">
        <v>212</v>
      </c>
      <c r="F112" s="77">
        <v>6345</v>
      </c>
      <c r="G112" s="63"/>
    </row>
    <row r="113" spans="2:7" ht="25.5" x14ac:dyDescent="0.2">
      <c r="B113" s="60">
        <v>90</v>
      </c>
      <c r="C113" s="74" t="s">
        <v>182</v>
      </c>
      <c r="D113" s="61" t="s">
        <v>347</v>
      </c>
      <c r="E113" s="62" t="s">
        <v>212</v>
      </c>
      <c r="F113" s="77">
        <v>2535</v>
      </c>
      <c r="G113" s="63"/>
    </row>
    <row r="114" spans="2:7" ht="51" x14ac:dyDescent="0.2">
      <c r="B114" s="60">
        <v>91</v>
      </c>
      <c r="C114" s="74" t="s">
        <v>183</v>
      </c>
      <c r="D114" s="61" t="s">
        <v>348</v>
      </c>
      <c r="E114" s="62" t="s">
        <v>212</v>
      </c>
      <c r="F114" s="77">
        <v>42523</v>
      </c>
      <c r="G114" s="63"/>
    </row>
    <row r="115" spans="2:7" ht="63.75" x14ac:dyDescent="0.2">
      <c r="B115" s="60">
        <v>92</v>
      </c>
      <c r="C115" s="74" t="s">
        <v>184</v>
      </c>
      <c r="D115" s="61" t="s">
        <v>349</v>
      </c>
      <c r="E115" s="62" t="s">
        <v>212</v>
      </c>
      <c r="F115" s="77">
        <v>13336</v>
      </c>
      <c r="G115" s="63"/>
    </row>
    <row r="116" spans="2:7" ht="63.75" x14ac:dyDescent="0.2">
      <c r="B116" s="60">
        <v>93</v>
      </c>
      <c r="C116" s="74" t="s">
        <v>185</v>
      </c>
      <c r="D116" s="61" t="s">
        <v>350</v>
      </c>
      <c r="E116" s="62" t="s">
        <v>212</v>
      </c>
      <c r="F116" s="77">
        <v>594</v>
      </c>
      <c r="G116" s="63"/>
    </row>
    <row r="117" spans="2:7" ht="63.75" x14ac:dyDescent="0.2">
      <c r="B117" s="60">
        <v>94</v>
      </c>
      <c r="C117" s="74" t="s">
        <v>186</v>
      </c>
      <c r="D117" s="61" t="s">
        <v>351</v>
      </c>
      <c r="E117" s="62" t="s">
        <v>212</v>
      </c>
      <c r="F117" s="77">
        <v>3878</v>
      </c>
      <c r="G117" s="63"/>
    </row>
    <row r="118" spans="2:7" ht="76.5" x14ac:dyDescent="0.2">
      <c r="B118" s="60">
        <v>95</v>
      </c>
      <c r="C118" s="74" t="s">
        <v>187</v>
      </c>
      <c r="D118" s="61" t="s">
        <v>352</v>
      </c>
      <c r="E118" s="62" t="s">
        <v>212</v>
      </c>
      <c r="F118" s="77">
        <v>49321</v>
      </c>
      <c r="G118" s="63"/>
    </row>
    <row r="119" spans="2:7" ht="63.75" x14ac:dyDescent="0.2">
      <c r="B119" s="60">
        <v>96</v>
      </c>
      <c r="C119" s="74" t="s">
        <v>188</v>
      </c>
      <c r="D119" s="61" t="s">
        <v>353</v>
      </c>
      <c r="E119" s="62" t="s">
        <v>213</v>
      </c>
      <c r="F119" s="77">
        <v>3260</v>
      </c>
      <c r="G119" s="63"/>
    </row>
    <row r="120" spans="2:7" ht="38.25" x14ac:dyDescent="0.2">
      <c r="B120" s="60">
        <v>97</v>
      </c>
      <c r="C120" s="74" t="s">
        <v>189</v>
      </c>
      <c r="D120" s="61" t="s">
        <v>354</v>
      </c>
      <c r="E120" s="62" t="s">
        <v>213</v>
      </c>
      <c r="F120" s="77">
        <v>31194</v>
      </c>
      <c r="G120" s="63"/>
    </row>
    <row r="121" spans="2:7" ht="63.75" x14ac:dyDescent="0.2">
      <c r="B121" s="60">
        <v>98</v>
      </c>
      <c r="C121" s="74" t="s">
        <v>190</v>
      </c>
      <c r="D121" s="61" t="s">
        <v>355</v>
      </c>
      <c r="E121" s="62" t="s">
        <v>212</v>
      </c>
      <c r="F121" s="77">
        <v>5319</v>
      </c>
      <c r="G121" s="63"/>
    </row>
    <row r="122" spans="2:7" ht="63.75" x14ac:dyDescent="0.2">
      <c r="B122" s="60">
        <v>99</v>
      </c>
      <c r="C122" s="74" t="s">
        <v>191</v>
      </c>
      <c r="D122" s="61" t="s">
        <v>356</v>
      </c>
      <c r="E122" s="62" t="s">
        <v>212</v>
      </c>
      <c r="F122" s="77">
        <v>9781</v>
      </c>
      <c r="G122" s="63"/>
    </row>
    <row r="123" spans="2:7" ht="63.75" x14ac:dyDescent="0.2">
      <c r="B123" s="60">
        <v>100</v>
      </c>
      <c r="C123" s="74" t="s">
        <v>192</v>
      </c>
      <c r="D123" s="61" t="s">
        <v>357</v>
      </c>
      <c r="E123" s="62" t="s">
        <v>213</v>
      </c>
      <c r="F123" s="77">
        <v>19460</v>
      </c>
      <c r="G123" s="63"/>
    </row>
    <row r="124" spans="2:7" ht="63.75" x14ac:dyDescent="0.2">
      <c r="B124" s="60">
        <v>101</v>
      </c>
      <c r="C124" s="74" t="s">
        <v>193</v>
      </c>
      <c r="D124" s="61" t="s">
        <v>358</v>
      </c>
      <c r="E124" s="62" t="s">
        <v>213</v>
      </c>
      <c r="F124" s="77">
        <v>14414</v>
      </c>
      <c r="G124" s="63"/>
    </row>
    <row r="125" spans="2:7" ht="76.5" x14ac:dyDescent="0.2">
      <c r="B125" s="60">
        <v>102</v>
      </c>
      <c r="C125" s="74" t="s">
        <v>194</v>
      </c>
      <c r="D125" s="61" t="s">
        <v>359</v>
      </c>
      <c r="E125" s="62" t="s">
        <v>212</v>
      </c>
      <c r="F125" s="77">
        <v>19706</v>
      </c>
      <c r="G125" s="63"/>
    </row>
    <row r="126" spans="2:7" ht="76.5" x14ac:dyDescent="0.2">
      <c r="B126" s="60">
        <v>103</v>
      </c>
      <c r="C126" s="74" t="s">
        <v>195</v>
      </c>
      <c r="D126" s="61" t="s">
        <v>360</v>
      </c>
      <c r="E126" s="62" t="s">
        <v>212</v>
      </c>
      <c r="F126" s="77">
        <v>16798</v>
      </c>
      <c r="G126" s="63"/>
    </row>
    <row r="127" spans="2:7" ht="89.25" x14ac:dyDescent="0.2">
      <c r="B127" s="60">
        <v>104</v>
      </c>
      <c r="C127" s="74" t="s">
        <v>196</v>
      </c>
      <c r="D127" s="61" t="s">
        <v>361</v>
      </c>
      <c r="E127" s="62" t="s">
        <v>212</v>
      </c>
      <c r="F127" s="77">
        <v>2217</v>
      </c>
      <c r="G127" s="63"/>
    </row>
    <row r="128" spans="2:7" ht="76.5" x14ac:dyDescent="0.2">
      <c r="B128" s="60">
        <v>105</v>
      </c>
      <c r="C128" s="74" t="s">
        <v>197</v>
      </c>
      <c r="D128" s="61" t="s">
        <v>362</v>
      </c>
      <c r="E128" s="62" t="s">
        <v>212</v>
      </c>
      <c r="F128" s="77">
        <v>21203</v>
      </c>
      <c r="G128" s="63"/>
    </row>
    <row r="129" spans="2:7" ht="63.75" x14ac:dyDescent="0.2">
      <c r="B129" s="60">
        <v>106</v>
      </c>
      <c r="C129" s="74" t="s">
        <v>198</v>
      </c>
      <c r="D129" s="61" t="s">
        <v>363</v>
      </c>
      <c r="E129" s="62" t="s">
        <v>212</v>
      </c>
      <c r="F129" s="77">
        <v>3752</v>
      </c>
      <c r="G129" s="63"/>
    </row>
    <row r="130" spans="2:7" ht="76.5" x14ac:dyDescent="0.2">
      <c r="B130" s="60">
        <v>107</v>
      </c>
      <c r="C130" s="74" t="s">
        <v>199</v>
      </c>
      <c r="D130" s="61" t="s">
        <v>364</v>
      </c>
      <c r="E130" s="62" t="s">
        <v>212</v>
      </c>
      <c r="F130" s="77">
        <v>12681</v>
      </c>
      <c r="G130" s="63"/>
    </row>
    <row r="131" spans="2:7" ht="76.5" x14ac:dyDescent="0.2">
      <c r="B131" s="60">
        <v>108</v>
      </c>
      <c r="C131" s="74" t="s">
        <v>200</v>
      </c>
      <c r="D131" s="61" t="s">
        <v>365</v>
      </c>
      <c r="E131" s="62" t="s">
        <v>212</v>
      </c>
      <c r="F131" s="77">
        <v>20358</v>
      </c>
      <c r="G131" s="63"/>
    </row>
    <row r="132" spans="2:7" ht="63.75" x14ac:dyDescent="0.2">
      <c r="B132" s="60">
        <v>109</v>
      </c>
      <c r="C132" s="74" t="s">
        <v>201</v>
      </c>
      <c r="D132" s="61" t="s">
        <v>366</v>
      </c>
      <c r="E132" s="62" t="s">
        <v>212</v>
      </c>
      <c r="F132" s="77">
        <v>30469</v>
      </c>
      <c r="G132" s="63"/>
    </row>
    <row r="133" spans="2:7" ht="63.75" x14ac:dyDescent="0.2">
      <c r="B133" s="60">
        <v>110</v>
      </c>
      <c r="C133" s="74" t="s">
        <v>202</v>
      </c>
      <c r="D133" s="61" t="s">
        <v>367</v>
      </c>
      <c r="E133" s="62" t="s">
        <v>212</v>
      </c>
      <c r="F133" s="77">
        <v>20665</v>
      </c>
      <c r="G133" s="63"/>
    </row>
    <row r="134" spans="2:7" ht="63.75" x14ac:dyDescent="0.2">
      <c r="B134" s="60">
        <v>111</v>
      </c>
      <c r="C134" s="74" t="s">
        <v>203</v>
      </c>
      <c r="D134" s="61" t="s">
        <v>368</v>
      </c>
      <c r="E134" s="62" t="s">
        <v>212</v>
      </c>
      <c r="F134" s="77">
        <v>24483</v>
      </c>
      <c r="G134" s="63"/>
    </row>
    <row r="135" spans="2:7" ht="51" x14ac:dyDescent="0.2">
      <c r="B135" s="60">
        <v>112</v>
      </c>
      <c r="C135" s="74" t="s">
        <v>204</v>
      </c>
      <c r="D135" s="61" t="s">
        <v>369</v>
      </c>
      <c r="E135" s="62" t="s">
        <v>213</v>
      </c>
      <c r="F135" s="77">
        <v>19911</v>
      </c>
      <c r="G135" s="63"/>
    </row>
    <row r="136" spans="2:7" ht="76.5" x14ac:dyDescent="0.2">
      <c r="B136" s="60">
        <v>113</v>
      </c>
      <c r="C136" s="74" t="s">
        <v>205</v>
      </c>
      <c r="D136" s="61" t="s">
        <v>370</v>
      </c>
      <c r="E136" s="62" t="s">
        <v>213</v>
      </c>
      <c r="F136" s="77">
        <v>6320</v>
      </c>
      <c r="G136" s="63"/>
    </row>
    <row r="137" spans="2:7" ht="76.5" x14ac:dyDescent="0.2">
      <c r="B137" s="60">
        <v>114</v>
      </c>
      <c r="C137" s="74" t="s">
        <v>206</v>
      </c>
      <c r="D137" s="61" t="s">
        <v>371</v>
      </c>
      <c r="E137" s="62" t="s">
        <v>213</v>
      </c>
      <c r="F137" s="77">
        <v>16541</v>
      </c>
      <c r="G137" s="63"/>
    </row>
    <row r="138" spans="2:7" ht="89.25" x14ac:dyDescent="0.2">
      <c r="B138" s="60">
        <v>115</v>
      </c>
      <c r="C138" s="74" t="s">
        <v>400</v>
      </c>
      <c r="D138" s="61" t="s">
        <v>372</v>
      </c>
      <c r="E138" s="62" t="s">
        <v>213</v>
      </c>
      <c r="F138" s="77">
        <v>7357</v>
      </c>
      <c r="G138" s="63"/>
    </row>
    <row r="139" spans="2:7" ht="76.5" x14ac:dyDescent="0.2">
      <c r="B139" s="60">
        <v>116</v>
      </c>
      <c r="C139" s="74" t="s">
        <v>401</v>
      </c>
      <c r="D139" s="61" t="s">
        <v>373</v>
      </c>
      <c r="E139" s="62" t="s">
        <v>213</v>
      </c>
      <c r="F139" s="77">
        <v>8112</v>
      </c>
      <c r="G139" s="63"/>
    </row>
    <row r="140" spans="2:7" ht="51" x14ac:dyDescent="0.2">
      <c r="B140" s="60">
        <v>117</v>
      </c>
      <c r="C140" s="74" t="s">
        <v>207</v>
      </c>
      <c r="D140" s="61" t="s">
        <v>374</v>
      </c>
      <c r="E140" s="62" t="s">
        <v>212</v>
      </c>
      <c r="F140" s="77">
        <v>16622</v>
      </c>
      <c r="G140" s="63"/>
    </row>
    <row r="141" spans="2:7" ht="25.5" x14ac:dyDescent="0.2">
      <c r="B141" s="60">
        <v>118</v>
      </c>
      <c r="C141" s="74" t="s">
        <v>227</v>
      </c>
      <c r="D141" s="61" t="s">
        <v>375</v>
      </c>
      <c r="E141" s="62" t="s">
        <v>212</v>
      </c>
      <c r="F141" s="77">
        <v>2650</v>
      </c>
      <c r="G141" s="63"/>
    </row>
    <row r="142" spans="2:7" ht="63.75" x14ac:dyDescent="0.2">
      <c r="B142" s="60">
        <v>119</v>
      </c>
      <c r="C142" s="74" t="s">
        <v>228</v>
      </c>
      <c r="D142" s="61" t="s">
        <v>376</v>
      </c>
      <c r="E142" s="62" t="s">
        <v>214</v>
      </c>
      <c r="F142" s="77">
        <v>27650</v>
      </c>
      <c r="G142" s="63"/>
    </row>
    <row r="143" spans="2:7" ht="76.5" x14ac:dyDescent="0.2">
      <c r="B143" s="60">
        <v>120</v>
      </c>
      <c r="C143" s="74" t="s">
        <v>208</v>
      </c>
      <c r="D143" s="61" t="s">
        <v>377</v>
      </c>
      <c r="E143" s="62" t="s">
        <v>212</v>
      </c>
      <c r="F143" s="77">
        <v>98669</v>
      </c>
      <c r="G143" s="63"/>
    </row>
    <row r="144" spans="2:7" ht="76.5" x14ac:dyDescent="0.2">
      <c r="B144" s="60">
        <v>121</v>
      </c>
      <c r="C144" s="74" t="s">
        <v>209</v>
      </c>
      <c r="D144" s="61" t="s">
        <v>378</v>
      </c>
      <c r="E144" s="62" t="s">
        <v>212</v>
      </c>
      <c r="F144" s="77">
        <v>47923</v>
      </c>
      <c r="G144" s="63"/>
    </row>
    <row r="145" spans="2:7" ht="25.5" x14ac:dyDescent="0.2">
      <c r="B145" s="60">
        <v>122</v>
      </c>
      <c r="C145" s="74" t="s">
        <v>229</v>
      </c>
      <c r="D145" s="61" t="s">
        <v>379</v>
      </c>
      <c r="E145" s="62" t="s">
        <v>216</v>
      </c>
      <c r="F145" s="77">
        <v>32687</v>
      </c>
      <c r="G145" s="63"/>
    </row>
    <row r="146" spans="2:7" ht="63.75" x14ac:dyDescent="0.2">
      <c r="B146" s="60">
        <v>123</v>
      </c>
      <c r="C146" s="74" t="s">
        <v>230</v>
      </c>
      <c r="D146" s="61" t="s">
        <v>380</v>
      </c>
      <c r="E146" s="62" t="s">
        <v>216</v>
      </c>
      <c r="F146" s="77">
        <v>31433</v>
      </c>
      <c r="G146" s="63"/>
    </row>
    <row r="147" spans="2:7" ht="25.5" x14ac:dyDescent="0.2">
      <c r="B147" s="60">
        <v>124</v>
      </c>
      <c r="C147" s="74" t="s">
        <v>231</v>
      </c>
      <c r="D147" s="61" t="s">
        <v>381</v>
      </c>
      <c r="E147" s="62" t="s">
        <v>217</v>
      </c>
      <c r="F147" s="77">
        <v>8467</v>
      </c>
      <c r="G147" s="63"/>
    </row>
    <row r="148" spans="2:7" ht="38.25" x14ac:dyDescent="0.2">
      <c r="B148" s="60">
        <v>125</v>
      </c>
      <c r="C148" s="74" t="s">
        <v>232</v>
      </c>
      <c r="D148" s="61" t="s">
        <v>382</v>
      </c>
      <c r="E148" s="62" t="s">
        <v>217</v>
      </c>
      <c r="F148" s="77">
        <v>11157</v>
      </c>
      <c r="G148" s="63"/>
    </row>
    <row r="149" spans="2:7" ht="25.5" x14ac:dyDescent="0.2">
      <c r="B149" s="60">
        <v>126</v>
      </c>
      <c r="C149" s="74" t="s">
        <v>233</v>
      </c>
      <c r="D149" s="61" t="s">
        <v>383</v>
      </c>
      <c r="E149" s="62" t="s">
        <v>212</v>
      </c>
      <c r="F149" s="77">
        <v>9738</v>
      </c>
      <c r="G149" s="63"/>
    </row>
    <row r="150" spans="2:7" x14ac:dyDescent="0.2">
      <c r="B150" s="60">
        <v>127</v>
      </c>
      <c r="C150" s="74" t="s">
        <v>234</v>
      </c>
      <c r="D150" s="61" t="s">
        <v>384</v>
      </c>
      <c r="E150" s="62" t="s">
        <v>212</v>
      </c>
      <c r="F150" s="77">
        <v>4733</v>
      </c>
      <c r="G150" s="63"/>
    </row>
    <row r="151" spans="2:7" ht="38.25" x14ac:dyDescent="0.2">
      <c r="B151" s="60">
        <v>128</v>
      </c>
      <c r="C151" s="74" t="s">
        <v>235</v>
      </c>
      <c r="D151" s="61" t="s">
        <v>385</v>
      </c>
      <c r="E151" s="62" t="s">
        <v>212</v>
      </c>
      <c r="F151" s="77">
        <v>59233</v>
      </c>
      <c r="G151" s="63"/>
    </row>
    <row r="152" spans="2:7" ht="38.25" x14ac:dyDescent="0.2">
      <c r="B152" s="60">
        <v>129</v>
      </c>
      <c r="C152" s="74" t="s">
        <v>236</v>
      </c>
      <c r="D152" s="61" t="s">
        <v>386</v>
      </c>
      <c r="E152" s="62" t="s">
        <v>212</v>
      </c>
      <c r="F152" s="77">
        <v>14100</v>
      </c>
      <c r="G152" s="63"/>
    </row>
    <row r="153" spans="2:7" ht="25.5" x14ac:dyDescent="0.2">
      <c r="B153" s="60">
        <v>130</v>
      </c>
      <c r="C153" s="74" t="s">
        <v>237</v>
      </c>
      <c r="D153" s="61" t="s">
        <v>387</v>
      </c>
      <c r="E153" s="62" t="s">
        <v>212</v>
      </c>
      <c r="F153" s="77">
        <v>377</v>
      </c>
      <c r="G153" s="63"/>
    </row>
    <row r="154" spans="2:7" ht="39" thickBot="1" x14ac:dyDescent="0.25">
      <c r="B154" s="65">
        <v>131</v>
      </c>
      <c r="C154" s="75" t="s">
        <v>238</v>
      </c>
      <c r="D154" s="66" t="s">
        <v>388</v>
      </c>
      <c r="E154" s="67" t="s">
        <v>212</v>
      </c>
      <c r="F154" s="78">
        <v>40100</v>
      </c>
      <c r="G154" s="68"/>
    </row>
    <row r="155" spans="2:7" ht="13.5" thickBot="1" x14ac:dyDescent="0.25">
      <c r="B155" s="103" t="s">
        <v>3</v>
      </c>
      <c r="C155" s="104"/>
      <c r="D155" s="104"/>
      <c r="E155" s="105"/>
      <c r="F155" s="70">
        <f>+SUM(F5:F154)</f>
        <v>2997785</v>
      </c>
      <c r="G155" s="71"/>
    </row>
    <row r="157" spans="2:7" ht="168.6" customHeight="1" x14ac:dyDescent="0.2">
      <c r="B157" s="86" t="s">
        <v>389</v>
      </c>
      <c r="C157" s="86"/>
      <c r="D157" s="86"/>
      <c r="E157" s="86"/>
      <c r="F157" s="86"/>
      <c r="G157" s="86"/>
    </row>
    <row r="158" spans="2:7" ht="20.100000000000001" customHeight="1" x14ac:dyDescent="0.2">
      <c r="B158" s="72"/>
      <c r="C158" s="72"/>
      <c r="D158" s="72"/>
      <c r="E158" s="72"/>
      <c r="F158" s="79"/>
      <c r="G158" s="72"/>
    </row>
    <row r="159" spans="2:7" s="42" customFormat="1" ht="60" customHeight="1" x14ac:dyDescent="0.25">
      <c r="B159" s="102" t="s">
        <v>4</v>
      </c>
      <c r="C159" s="102"/>
      <c r="D159" s="102"/>
      <c r="E159" s="102"/>
      <c r="F159" s="102"/>
      <c r="G159" s="102"/>
    </row>
    <row r="160" spans="2:7" s="42" customFormat="1" ht="22.5" customHeight="1" x14ac:dyDescent="0.25">
      <c r="B160" s="102" t="s">
        <v>5</v>
      </c>
      <c r="C160" s="102"/>
      <c r="D160" s="102"/>
      <c r="E160" s="102"/>
      <c r="F160" s="102"/>
      <c r="G160" s="102"/>
    </row>
    <row r="161" spans="2:7" s="42" customFormat="1" ht="51.75" customHeight="1" x14ac:dyDescent="0.25">
      <c r="B161" s="102" t="s">
        <v>108</v>
      </c>
      <c r="C161" s="102"/>
      <c r="D161" s="102"/>
      <c r="E161" s="102"/>
      <c r="F161" s="102"/>
      <c r="G161" s="102"/>
    </row>
    <row r="162" spans="2:7" s="42" customFormat="1" ht="78.75" customHeight="1" x14ac:dyDescent="0.25">
      <c r="B162" s="102" t="s">
        <v>6</v>
      </c>
      <c r="C162" s="102"/>
      <c r="D162" s="102"/>
      <c r="E162" s="102"/>
      <c r="F162" s="102"/>
      <c r="G162" s="102"/>
    </row>
    <row r="163" spans="2:7" s="42" customFormat="1" ht="82.5" customHeight="1" x14ac:dyDescent="0.25">
      <c r="B163" s="102" t="s">
        <v>7</v>
      </c>
      <c r="C163" s="102"/>
      <c r="D163" s="102"/>
      <c r="E163" s="102"/>
      <c r="F163" s="102"/>
      <c r="G163" s="102"/>
    </row>
    <row r="164" spans="2:7" s="42" customFormat="1" ht="35.25" customHeight="1" x14ac:dyDescent="0.25">
      <c r="C164" s="40" t="s">
        <v>8</v>
      </c>
      <c r="D164" s="44"/>
      <c r="E164" s="44"/>
      <c r="F164" s="45"/>
    </row>
    <row r="165" spans="2:7" s="42" customFormat="1" ht="24" customHeight="1" x14ac:dyDescent="0.25">
      <c r="C165" s="40" t="s">
        <v>9</v>
      </c>
      <c r="D165" s="44"/>
      <c r="E165" s="44"/>
      <c r="F165" s="45"/>
    </row>
    <row r="166" spans="2:7" s="42" customFormat="1" ht="24" customHeight="1" x14ac:dyDescent="0.25">
      <c r="C166" s="40" t="s">
        <v>10</v>
      </c>
      <c r="D166" s="44"/>
      <c r="E166" s="44"/>
      <c r="F166" s="45"/>
    </row>
    <row r="167" spans="2:7" s="42" customFormat="1" ht="27" customHeight="1" x14ac:dyDescent="0.25">
      <c r="C167" s="40" t="s">
        <v>11</v>
      </c>
      <c r="D167" s="46" t="s">
        <v>107</v>
      </c>
      <c r="E167" s="45"/>
      <c r="F167" s="45"/>
    </row>
    <row r="168" spans="2:7" s="42" customFormat="1" ht="45" customHeight="1" x14ac:dyDescent="0.25">
      <c r="C168" s="40" t="s">
        <v>12</v>
      </c>
      <c r="D168" s="43"/>
      <c r="E168" s="43"/>
      <c r="F168" s="45"/>
    </row>
  </sheetData>
  <mergeCells count="24">
    <mergeCell ref="F86:F90"/>
    <mergeCell ref="G86:G90"/>
    <mergeCell ref="B163:G163"/>
    <mergeCell ref="B155:E155"/>
    <mergeCell ref="B159:G159"/>
    <mergeCell ref="B160:G160"/>
    <mergeCell ref="B161:G161"/>
    <mergeCell ref="B162:G162"/>
    <mergeCell ref="B2:G2"/>
    <mergeCell ref="B3:G3"/>
    <mergeCell ref="B157:G157"/>
    <mergeCell ref="B69:B78"/>
    <mergeCell ref="C69:C78"/>
    <mergeCell ref="E69:E78"/>
    <mergeCell ref="F69:F78"/>
    <mergeCell ref="G69:G78"/>
    <mergeCell ref="B79:B85"/>
    <mergeCell ref="C79:C85"/>
    <mergeCell ref="E79:E85"/>
    <mergeCell ref="F79:F85"/>
    <mergeCell ref="G79:G85"/>
    <mergeCell ref="B86:B90"/>
    <mergeCell ref="C86:C90"/>
    <mergeCell ref="E86:E9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8"/>
  <sheetViews>
    <sheetView topLeftCell="A45" zoomScaleNormal="100" workbookViewId="0">
      <selection activeCell="I71" sqref="I71"/>
    </sheetView>
  </sheetViews>
  <sheetFormatPr baseColWidth="10" defaultColWidth="11.42578125" defaultRowHeight="15" x14ac:dyDescent="0.25"/>
  <cols>
    <col min="1" max="1" width="5.5703125" style="1" bestFit="1" customWidth="1"/>
    <col min="2" max="2" width="35.28515625" style="2" customWidth="1"/>
    <col min="3" max="3" width="16.140625" style="2" customWidth="1"/>
    <col min="4" max="4" width="10.42578125" style="3" bestFit="1" customWidth="1"/>
    <col min="5" max="5" width="9.7109375" customWidth="1"/>
    <col min="6" max="6" width="31.7109375" customWidth="1"/>
  </cols>
  <sheetData>
    <row r="1" spans="1:7" x14ac:dyDescent="0.25">
      <c r="E1" s="35"/>
    </row>
    <row r="2" spans="1:7" ht="33.75" x14ac:dyDescent="0.25">
      <c r="A2" s="4" t="s">
        <v>13</v>
      </c>
      <c r="B2" s="5"/>
      <c r="C2" s="36" t="s">
        <v>14</v>
      </c>
      <c r="D2" s="6" t="s">
        <v>15</v>
      </c>
      <c r="E2" s="6" t="s">
        <v>16</v>
      </c>
      <c r="F2" s="7" t="s">
        <v>17</v>
      </c>
      <c r="G2" s="7" t="s">
        <v>18</v>
      </c>
    </row>
    <row r="3" spans="1:7" ht="15" customHeight="1" x14ac:dyDescent="0.25">
      <c r="A3" s="8">
        <v>1</v>
      </c>
      <c r="B3" s="9" t="s">
        <v>19</v>
      </c>
      <c r="C3" s="9" t="s">
        <v>20</v>
      </c>
      <c r="D3" s="10">
        <v>1365</v>
      </c>
      <c r="E3" s="10">
        <f>+D3*50%</f>
        <v>682.5</v>
      </c>
      <c r="F3" s="106" t="s">
        <v>21</v>
      </c>
      <c r="G3" s="106">
        <v>32</v>
      </c>
    </row>
    <row r="4" spans="1:7" ht="22.5" x14ac:dyDescent="0.25">
      <c r="A4" s="8">
        <v>2</v>
      </c>
      <c r="B4" s="9" t="s">
        <v>22</v>
      </c>
      <c r="C4" s="9" t="s">
        <v>23</v>
      </c>
      <c r="D4" s="10">
        <v>1400</v>
      </c>
      <c r="E4" s="10">
        <f t="shared" ref="E4:E34" si="0">+D4*50%</f>
        <v>700</v>
      </c>
      <c r="F4" s="106"/>
      <c r="G4" s="106"/>
    </row>
    <row r="5" spans="1:7" x14ac:dyDescent="0.25">
      <c r="A5" s="8">
        <v>3</v>
      </c>
      <c r="B5" s="9" t="s">
        <v>24</v>
      </c>
      <c r="C5" s="9" t="s">
        <v>25</v>
      </c>
      <c r="D5" s="10">
        <v>1637</v>
      </c>
      <c r="E5" s="10">
        <f t="shared" si="0"/>
        <v>818.5</v>
      </c>
      <c r="F5" s="106"/>
      <c r="G5" s="106"/>
    </row>
    <row r="6" spans="1:7" x14ac:dyDescent="0.25">
      <c r="A6" s="8">
        <v>4</v>
      </c>
      <c r="B6" s="9" t="s">
        <v>26</v>
      </c>
      <c r="C6" s="9" t="s">
        <v>27</v>
      </c>
      <c r="D6" s="11">
        <v>1908</v>
      </c>
      <c r="E6" s="10">
        <f t="shared" si="0"/>
        <v>954</v>
      </c>
      <c r="F6" s="106"/>
      <c r="G6" s="106"/>
    </row>
    <row r="7" spans="1:7" x14ac:dyDescent="0.25">
      <c r="A7" s="8">
        <v>5</v>
      </c>
      <c r="B7" s="9" t="s">
        <v>28</v>
      </c>
      <c r="C7" s="9" t="s">
        <v>20</v>
      </c>
      <c r="D7" s="10">
        <v>2170</v>
      </c>
      <c r="E7" s="10">
        <f t="shared" si="0"/>
        <v>1085</v>
      </c>
      <c r="F7" s="106"/>
      <c r="G7" s="106"/>
    </row>
    <row r="8" spans="1:7" x14ac:dyDescent="0.25">
      <c r="A8" s="8">
        <v>6</v>
      </c>
      <c r="B8" s="9" t="s">
        <v>29</v>
      </c>
      <c r="C8" s="9" t="s">
        <v>23</v>
      </c>
      <c r="D8" s="11">
        <v>2308</v>
      </c>
      <c r="E8" s="10">
        <f t="shared" si="0"/>
        <v>1154</v>
      </c>
      <c r="F8" s="106"/>
      <c r="G8" s="106"/>
    </row>
    <row r="9" spans="1:7" ht="22.5" x14ac:dyDescent="0.25">
      <c r="A9" s="8">
        <v>7</v>
      </c>
      <c r="B9" s="9" t="s">
        <v>30</v>
      </c>
      <c r="C9" s="9" t="s">
        <v>31</v>
      </c>
      <c r="D9" s="10">
        <v>2326</v>
      </c>
      <c r="E9" s="10">
        <f t="shared" si="0"/>
        <v>1163</v>
      </c>
      <c r="F9" s="106"/>
      <c r="G9" s="106"/>
    </row>
    <row r="10" spans="1:7" x14ac:dyDescent="0.25">
      <c r="A10" s="8">
        <v>8</v>
      </c>
      <c r="B10" s="9" t="s">
        <v>32</v>
      </c>
      <c r="C10" s="9" t="s">
        <v>33</v>
      </c>
      <c r="D10" s="10">
        <v>2421</v>
      </c>
      <c r="E10" s="10">
        <f t="shared" si="0"/>
        <v>1210.5</v>
      </c>
      <c r="F10" s="106"/>
      <c r="G10" s="106"/>
    </row>
    <row r="11" spans="1:7" x14ac:dyDescent="0.25">
      <c r="A11" s="8">
        <v>9</v>
      </c>
      <c r="B11" s="9" t="s">
        <v>34</v>
      </c>
      <c r="C11" s="9" t="s">
        <v>35</v>
      </c>
      <c r="D11" s="11">
        <v>2625</v>
      </c>
      <c r="E11" s="10">
        <f t="shared" si="0"/>
        <v>1312.5</v>
      </c>
      <c r="F11" s="106"/>
      <c r="G11" s="106"/>
    </row>
    <row r="12" spans="1:7" ht="22.5" x14ac:dyDescent="0.25">
      <c r="A12" s="8">
        <v>10</v>
      </c>
      <c r="B12" s="9" t="s">
        <v>36</v>
      </c>
      <c r="C12" s="9" t="s">
        <v>31</v>
      </c>
      <c r="D12" s="11">
        <v>2995</v>
      </c>
      <c r="E12" s="10">
        <f t="shared" si="0"/>
        <v>1497.5</v>
      </c>
      <c r="F12" s="106"/>
      <c r="G12" s="106"/>
    </row>
    <row r="13" spans="1:7" ht="22.5" x14ac:dyDescent="0.25">
      <c r="A13" s="8">
        <v>11</v>
      </c>
      <c r="B13" s="9" t="s">
        <v>37</v>
      </c>
      <c r="C13" s="9" t="s">
        <v>31</v>
      </c>
      <c r="D13" s="11">
        <v>3040</v>
      </c>
      <c r="E13" s="10">
        <f t="shared" si="0"/>
        <v>1520</v>
      </c>
      <c r="F13" s="106"/>
      <c r="G13" s="106"/>
    </row>
    <row r="14" spans="1:7" ht="22.5" x14ac:dyDescent="0.25">
      <c r="A14" s="12">
        <v>12</v>
      </c>
      <c r="B14" s="9" t="s">
        <v>38</v>
      </c>
      <c r="C14" s="9" t="s">
        <v>39</v>
      </c>
      <c r="D14" s="11">
        <v>3068</v>
      </c>
      <c r="E14" s="10">
        <f t="shared" si="0"/>
        <v>1534</v>
      </c>
      <c r="F14" s="106"/>
      <c r="G14" s="106"/>
    </row>
    <row r="15" spans="1:7" ht="22.5" x14ac:dyDescent="0.25">
      <c r="A15" s="8">
        <v>13</v>
      </c>
      <c r="B15" s="9" t="s">
        <v>40</v>
      </c>
      <c r="C15" s="9" t="s">
        <v>39</v>
      </c>
      <c r="D15" s="10">
        <v>3255</v>
      </c>
      <c r="E15" s="10">
        <f t="shared" si="0"/>
        <v>1627.5</v>
      </c>
      <c r="F15" s="106"/>
      <c r="G15" s="106"/>
    </row>
    <row r="16" spans="1:7" x14ac:dyDescent="0.25">
      <c r="A16" s="8">
        <v>14</v>
      </c>
      <c r="B16" s="9" t="s">
        <v>41</v>
      </c>
      <c r="C16" s="9" t="s">
        <v>42</v>
      </c>
      <c r="D16" s="10">
        <v>3278</v>
      </c>
      <c r="E16" s="10">
        <f t="shared" si="0"/>
        <v>1639</v>
      </c>
      <c r="F16" s="106"/>
      <c r="G16" s="106"/>
    </row>
    <row r="17" spans="1:7" x14ac:dyDescent="0.25">
      <c r="A17" s="8">
        <v>15</v>
      </c>
      <c r="B17" s="9" t="s">
        <v>43</v>
      </c>
      <c r="C17" s="9" t="s">
        <v>44</v>
      </c>
      <c r="D17" s="10">
        <v>3319</v>
      </c>
      <c r="E17" s="10">
        <f t="shared" si="0"/>
        <v>1659.5</v>
      </c>
      <c r="F17" s="106"/>
      <c r="G17" s="106"/>
    </row>
    <row r="18" spans="1:7" x14ac:dyDescent="0.25">
      <c r="A18" s="8">
        <v>16</v>
      </c>
      <c r="B18" s="9" t="s">
        <v>45</v>
      </c>
      <c r="C18" s="9" t="s">
        <v>20</v>
      </c>
      <c r="D18" s="10">
        <v>3367</v>
      </c>
      <c r="E18" s="10">
        <f t="shared" si="0"/>
        <v>1683.5</v>
      </c>
      <c r="F18" s="106"/>
      <c r="G18" s="106"/>
    </row>
    <row r="19" spans="1:7" ht="33.75" x14ac:dyDescent="0.25">
      <c r="A19" s="8">
        <v>17</v>
      </c>
      <c r="B19" s="9" t="s">
        <v>46</v>
      </c>
      <c r="C19" s="9" t="s">
        <v>39</v>
      </c>
      <c r="D19" s="11">
        <v>3367</v>
      </c>
      <c r="E19" s="10">
        <f t="shared" si="0"/>
        <v>1683.5</v>
      </c>
      <c r="F19" s="106"/>
      <c r="G19" s="106"/>
    </row>
    <row r="20" spans="1:7" x14ac:dyDescent="0.25">
      <c r="A20" s="8">
        <v>18</v>
      </c>
      <c r="B20" s="9" t="s">
        <v>47</v>
      </c>
      <c r="C20" s="9" t="s">
        <v>27</v>
      </c>
      <c r="D20" s="10">
        <v>3572</v>
      </c>
      <c r="E20" s="10">
        <f t="shared" si="0"/>
        <v>1786</v>
      </c>
      <c r="F20" s="106"/>
      <c r="G20" s="106"/>
    </row>
    <row r="21" spans="1:7" x14ac:dyDescent="0.25">
      <c r="A21" s="8">
        <v>19</v>
      </c>
      <c r="B21" s="9" t="s">
        <v>48</v>
      </c>
      <c r="C21" s="9" t="s">
        <v>49</v>
      </c>
      <c r="D21" s="10">
        <v>3587</v>
      </c>
      <c r="E21" s="10">
        <f t="shared" si="0"/>
        <v>1793.5</v>
      </c>
      <c r="F21" s="106"/>
      <c r="G21" s="106"/>
    </row>
    <row r="22" spans="1:7" ht="22.5" x14ac:dyDescent="0.25">
      <c r="A22" s="8">
        <v>20</v>
      </c>
      <c r="B22" s="9" t="s">
        <v>50</v>
      </c>
      <c r="C22" s="9" t="s">
        <v>20</v>
      </c>
      <c r="D22" s="11">
        <v>3741</v>
      </c>
      <c r="E22" s="10">
        <f t="shared" si="0"/>
        <v>1870.5</v>
      </c>
      <c r="F22" s="106"/>
      <c r="G22" s="106"/>
    </row>
    <row r="23" spans="1:7" x14ac:dyDescent="0.25">
      <c r="A23" s="8">
        <v>21</v>
      </c>
      <c r="B23" s="9" t="s">
        <v>51</v>
      </c>
      <c r="C23" s="9" t="s">
        <v>35</v>
      </c>
      <c r="D23" s="11">
        <v>3742</v>
      </c>
      <c r="E23" s="10">
        <f t="shared" si="0"/>
        <v>1871</v>
      </c>
      <c r="F23" s="106"/>
      <c r="G23" s="106"/>
    </row>
    <row r="24" spans="1:7" x14ac:dyDescent="0.25">
      <c r="A24" s="8">
        <v>22</v>
      </c>
      <c r="B24" s="9" t="s">
        <v>52</v>
      </c>
      <c r="C24" s="9" t="s">
        <v>53</v>
      </c>
      <c r="D24" s="11">
        <v>3777</v>
      </c>
      <c r="E24" s="10">
        <f t="shared" si="0"/>
        <v>1888.5</v>
      </c>
      <c r="F24" s="106"/>
      <c r="G24" s="106"/>
    </row>
    <row r="25" spans="1:7" x14ac:dyDescent="0.25">
      <c r="A25" s="8">
        <v>23</v>
      </c>
      <c r="B25" s="9" t="s">
        <v>54</v>
      </c>
      <c r="C25" s="9" t="s">
        <v>55</v>
      </c>
      <c r="D25" s="10">
        <v>3807</v>
      </c>
      <c r="E25" s="10">
        <f t="shared" si="0"/>
        <v>1903.5</v>
      </c>
      <c r="F25" s="106"/>
      <c r="G25" s="106"/>
    </row>
    <row r="26" spans="1:7" x14ac:dyDescent="0.25">
      <c r="A26" s="8">
        <v>24</v>
      </c>
      <c r="B26" s="9" t="s">
        <v>56</v>
      </c>
      <c r="C26" s="9" t="s">
        <v>55</v>
      </c>
      <c r="D26" s="10">
        <v>3807</v>
      </c>
      <c r="E26" s="10">
        <f t="shared" si="0"/>
        <v>1903.5</v>
      </c>
      <c r="F26" s="106"/>
      <c r="G26" s="106"/>
    </row>
    <row r="27" spans="1:7" x14ac:dyDescent="0.25">
      <c r="A27" s="8">
        <v>25</v>
      </c>
      <c r="B27" s="9" t="s">
        <v>57</v>
      </c>
      <c r="C27" s="9" t="s">
        <v>58</v>
      </c>
      <c r="D27" s="10">
        <v>3878</v>
      </c>
      <c r="E27" s="10">
        <f t="shared" si="0"/>
        <v>1939</v>
      </c>
      <c r="F27" s="106"/>
      <c r="G27" s="106"/>
    </row>
    <row r="28" spans="1:7" x14ac:dyDescent="0.25">
      <c r="A28" s="8">
        <v>26</v>
      </c>
      <c r="B28" s="9" t="s">
        <v>59</v>
      </c>
      <c r="C28" s="9" t="s">
        <v>53</v>
      </c>
      <c r="D28" s="11">
        <v>4000</v>
      </c>
      <c r="E28" s="10">
        <f t="shared" si="0"/>
        <v>2000</v>
      </c>
      <c r="F28" s="106"/>
      <c r="G28" s="106"/>
    </row>
    <row r="29" spans="1:7" x14ac:dyDescent="0.25">
      <c r="A29" s="8">
        <v>27</v>
      </c>
      <c r="B29" s="9" t="s">
        <v>60</v>
      </c>
      <c r="C29" s="9" t="s">
        <v>49</v>
      </c>
      <c r="D29" s="10">
        <v>4177</v>
      </c>
      <c r="E29" s="10">
        <f t="shared" si="0"/>
        <v>2088.5</v>
      </c>
      <c r="F29" s="106"/>
      <c r="G29" s="106"/>
    </row>
    <row r="30" spans="1:7" x14ac:dyDescent="0.25">
      <c r="A30" s="8">
        <v>28</v>
      </c>
      <c r="B30" s="9" t="s">
        <v>61</v>
      </c>
      <c r="C30" s="9" t="s">
        <v>62</v>
      </c>
      <c r="D30" s="11">
        <v>4249</v>
      </c>
      <c r="E30" s="10">
        <f t="shared" si="0"/>
        <v>2124.5</v>
      </c>
      <c r="F30" s="106"/>
      <c r="G30" s="106"/>
    </row>
    <row r="31" spans="1:7" x14ac:dyDescent="0.25">
      <c r="A31" s="8">
        <v>29</v>
      </c>
      <c r="B31" s="9" t="s">
        <v>63</v>
      </c>
      <c r="C31" s="9" t="s">
        <v>23</v>
      </c>
      <c r="D31" s="11">
        <v>4338</v>
      </c>
      <c r="E31" s="10">
        <f t="shared" si="0"/>
        <v>2169</v>
      </c>
      <c r="F31" s="106"/>
      <c r="G31" s="106"/>
    </row>
    <row r="32" spans="1:7" ht="22.5" x14ac:dyDescent="0.25">
      <c r="A32" s="8">
        <v>30</v>
      </c>
      <c r="B32" s="9" t="s">
        <v>64</v>
      </c>
      <c r="C32" s="9" t="s">
        <v>39</v>
      </c>
      <c r="D32" s="10">
        <v>4527</v>
      </c>
      <c r="E32" s="10">
        <f t="shared" si="0"/>
        <v>2263.5</v>
      </c>
      <c r="F32" s="106"/>
      <c r="G32" s="106"/>
    </row>
    <row r="33" spans="1:7" x14ac:dyDescent="0.25">
      <c r="A33" s="8">
        <v>58</v>
      </c>
      <c r="B33" s="13" t="s">
        <v>65</v>
      </c>
      <c r="C33" s="9" t="s">
        <v>20</v>
      </c>
      <c r="D33" s="14">
        <v>4727</v>
      </c>
      <c r="E33" s="10">
        <f t="shared" si="0"/>
        <v>2363.5</v>
      </c>
      <c r="F33" s="106"/>
      <c r="G33" s="106"/>
    </row>
    <row r="34" spans="1:7" x14ac:dyDescent="0.25">
      <c r="A34" s="8">
        <v>31</v>
      </c>
      <c r="B34" s="9" t="s">
        <v>66</v>
      </c>
      <c r="C34" s="9" t="s">
        <v>53</v>
      </c>
      <c r="D34" s="11">
        <v>4618</v>
      </c>
      <c r="E34" s="10">
        <f t="shared" si="0"/>
        <v>2309</v>
      </c>
      <c r="F34" s="106"/>
      <c r="G34" s="106"/>
    </row>
    <row r="35" spans="1:7" ht="15.75" thickBot="1" x14ac:dyDescent="0.3">
      <c r="A35" s="15"/>
      <c r="B35" s="16"/>
      <c r="C35" s="16"/>
      <c r="D35" s="17">
        <f>SUM(D3:D34)</f>
        <v>104396</v>
      </c>
      <c r="E35" s="17">
        <f>SUM(E3:E34)+560</f>
        <v>52758</v>
      </c>
      <c r="F35" s="41"/>
      <c r="G35" s="41"/>
    </row>
    <row r="36" spans="1:7" ht="23.25" customHeight="1" thickTop="1" x14ac:dyDescent="0.25">
      <c r="A36" s="18">
        <v>32</v>
      </c>
      <c r="B36" s="19" t="s">
        <v>67</v>
      </c>
      <c r="C36" s="9" t="s">
        <v>55</v>
      </c>
      <c r="D36" s="20">
        <v>5000</v>
      </c>
      <c r="E36" s="20">
        <f>+D36*50%</f>
        <v>2500</v>
      </c>
      <c r="F36" s="106" t="s">
        <v>68</v>
      </c>
      <c r="G36" s="106">
        <v>18</v>
      </c>
    </row>
    <row r="37" spans="1:7" x14ac:dyDescent="0.25">
      <c r="A37" s="8">
        <v>33</v>
      </c>
      <c r="B37" s="9" t="s">
        <v>69</v>
      </c>
      <c r="C37" s="9" t="s">
        <v>20</v>
      </c>
      <c r="D37" s="10">
        <v>5097</v>
      </c>
      <c r="E37" s="20">
        <f t="shared" ref="E37:E53" si="1">+D37*50%</f>
        <v>2548.5</v>
      </c>
      <c r="F37" s="106"/>
      <c r="G37" s="106"/>
    </row>
    <row r="38" spans="1:7" x14ac:dyDescent="0.25">
      <c r="A38" s="8">
        <v>34</v>
      </c>
      <c r="B38" s="9" t="s">
        <v>70</v>
      </c>
      <c r="C38" s="9" t="s">
        <v>71</v>
      </c>
      <c r="D38" s="10">
        <v>5112</v>
      </c>
      <c r="E38" s="20">
        <f t="shared" si="1"/>
        <v>2556</v>
      </c>
      <c r="F38" s="106"/>
      <c r="G38" s="106"/>
    </row>
    <row r="39" spans="1:7" x14ac:dyDescent="0.25">
      <c r="A39" s="8">
        <v>35</v>
      </c>
      <c r="B39" s="9" t="s">
        <v>72</v>
      </c>
      <c r="C39" s="9" t="s">
        <v>23</v>
      </c>
      <c r="D39" s="11">
        <v>5239</v>
      </c>
      <c r="E39" s="20">
        <f t="shared" si="1"/>
        <v>2619.5</v>
      </c>
      <c r="F39" s="106"/>
      <c r="G39" s="106"/>
    </row>
    <row r="40" spans="1:7" x14ac:dyDescent="0.25">
      <c r="A40" s="8">
        <v>51</v>
      </c>
      <c r="B40" s="9" t="s">
        <v>73</v>
      </c>
      <c r="C40" s="9" t="s">
        <v>55</v>
      </c>
      <c r="D40" s="11">
        <v>5247</v>
      </c>
      <c r="E40" s="20">
        <f t="shared" si="1"/>
        <v>2623.5</v>
      </c>
      <c r="F40" s="106"/>
      <c r="G40" s="106"/>
    </row>
    <row r="41" spans="1:7" x14ac:dyDescent="0.25">
      <c r="A41" s="8">
        <v>51</v>
      </c>
      <c r="B41" s="9" t="s">
        <v>74</v>
      </c>
      <c r="C41" s="9" t="s">
        <v>55</v>
      </c>
      <c r="D41" s="10">
        <v>5247</v>
      </c>
      <c r="E41" s="20">
        <f t="shared" si="1"/>
        <v>2623.5</v>
      </c>
      <c r="F41" s="106"/>
      <c r="G41" s="106"/>
    </row>
    <row r="42" spans="1:7" x14ac:dyDescent="0.25">
      <c r="A42" s="8">
        <v>36</v>
      </c>
      <c r="B42" s="9" t="s">
        <v>75</v>
      </c>
      <c r="C42" s="9" t="s">
        <v>58</v>
      </c>
      <c r="D42" s="10">
        <v>5532</v>
      </c>
      <c r="E42" s="20">
        <f t="shared" si="1"/>
        <v>2766</v>
      </c>
      <c r="F42" s="106"/>
      <c r="G42" s="106"/>
    </row>
    <row r="43" spans="1:7" x14ac:dyDescent="0.25">
      <c r="A43" s="8">
        <v>37</v>
      </c>
      <c r="B43" s="9" t="s">
        <v>76</v>
      </c>
      <c r="C43" s="9" t="s">
        <v>27</v>
      </c>
      <c r="D43" s="11">
        <v>5658</v>
      </c>
      <c r="E43" s="20">
        <f t="shared" si="1"/>
        <v>2829</v>
      </c>
      <c r="F43" s="106"/>
      <c r="G43" s="106"/>
    </row>
    <row r="44" spans="1:7" x14ac:dyDescent="0.25">
      <c r="A44" s="8">
        <v>38</v>
      </c>
      <c r="B44" s="9" t="s">
        <v>77</v>
      </c>
      <c r="C44" s="9" t="s">
        <v>71</v>
      </c>
      <c r="D44" s="11">
        <v>5705</v>
      </c>
      <c r="E44" s="20">
        <f t="shared" si="1"/>
        <v>2852.5</v>
      </c>
      <c r="F44" s="106"/>
      <c r="G44" s="106"/>
    </row>
    <row r="45" spans="1:7" x14ac:dyDescent="0.25">
      <c r="A45" s="8">
        <v>39</v>
      </c>
      <c r="B45" s="21" t="s">
        <v>78</v>
      </c>
      <c r="C45" s="9" t="s">
        <v>44</v>
      </c>
      <c r="D45" s="11">
        <v>5884</v>
      </c>
      <c r="E45" s="20">
        <f t="shared" si="1"/>
        <v>2942</v>
      </c>
      <c r="F45" s="106"/>
      <c r="G45" s="106"/>
    </row>
    <row r="46" spans="1:7" x14ac:dyDescent="0.25">
      <c r="A46" s="8">
        <v>40</v>
      </c>
      <c r="B46" s="21" t="s">
        <v>79</v>
      </c>
      <c r="C46" s="9" t="s">
        <v>62</v>
      </c>
      <c r="D46" s="11">
        <v>6536</v>
      </c>
      <c r="E46" s="20">
        <f t="shared" si="1"/>
        <v>3268</v>
      </c>
      <c r="F46" s="106"/>
      <c r="G46" s="106"/>
    </row>
    <row r="47" spans="1:7" x14ac:dyDescent="0.25">
      <c r="A47" s="8">
        <v>41</v>
      </c>
      <c r="B47" s="21" t="s">
        <v>80</v>
      </c>
      <c r="C47" s="9" t="s">
        <v>42</v>
      </c>
      <c r="D47" s="11">
        <v>6767</v>
      </c>
      <c r="E47" s="20">
        <f t="shared" si="1"/>
        <v>3383.5</v>
      </c>
      <c r="F47" s="106"/>
      <c r="G47" s="106"/>
    </row>
    <row r="48" spans="1:7" x14ac:dyDescent="0.25">
      <c r="A48" s="8">
        <v>42</v>
      </c>
      <c r="B48" s="21" t="s">
        <v>81</v>
      </c>
      <c r="C48" s="9" t="s">
        <v>55</v>
      </c>
      <c r="D48" s="11">
        <v>7000</v>
      </c>
      <c r="E48" s="20">
        <f t="shared" si="1"/>
        <v>3500</v>
      </c>
      <c r="F48" s="106"/>
      <c r="G48" s="106"/>
    </row>
    <row r="49" spans="1:7" x14ac:dyDescent="0.25">
      <c r="A49" s="8">
        <v>43</v>
      </c>
      <c r="B49" s="21" t="s">
        <v>82</v>
      </c>
      <c r="C49" s="9" t="s">
        <v>27</v>
      </c>
      <c r="D49" s="11">
        <v>7254</v>
      </c>
      <c r="E49" s="20">
        <f t="shared" si="1"/>
        <v>3627</v>
      </c>
      <c r="F49" s="106"/>
      <c r="G49" s="106"/>
    </row>
    <row r="50" spans="1:7" x14ac:dyDescent="0.25">
      <c r="A50" s="8">
        <v>61</v>
      </c>
      <c r="B50" s="13" t="s">
        <v>83</v>
      </c>
      <c r="C50" s="9" t="s">
        <v>20</v>
      </c>
      <c r="D50" s="11">
        <v>14921</v>
      </c>
      <c r="E50" s="20">
        <f t="shared" si="1"/>
        <v>7460.5</v>
      </c>
      <c r="F50" s="106"/>
      <c r="G50" s="106"/>
    </row>
    <row r="51" spans="1:7" x14ac:dyDescent="0.25">
      <c r="A51" s="8"/>
      <c r="B51" s="24" t="s">
        <v>84</v>
      </c>
      <c r="C51" s="9" t="s">
        <v>20</v>
      </c>
      <c r="D51" s="22">
        <v>13235</v>
      </c>
      <c r="E51" s="20">
        <f>+D51*30%</f>
        <v>3970.5</v>
      </c>
      <c r="F51" s="106"/>
      <c r="G51" s="106"/>
    </row>
    <row r="52" spans="1:7" ht="22.5" x14ac:dyDescent="0.25">
      <c r="A52" s="8">
        <v>54</v>
      </c>
      <c r="B52" s="9" t="s">
        <v>85</v>
      </c>
      <c r="C52" s="9" t="s">
        <v>35</v>
      </c>
      <c r="D52" s="11">
        <v>7502</v>
      </c>
      <c r="E52" s="20">
        <f t="shared" si="1"/>
        <v>3751</v>
      </c>
      <c r="F52" s="106"/>
      <c r="G52" s="106"/>
    </row>
    <row r="53" spans="1:7" x14ac:dyDescent="0.25">
      <c r="A53" s="8">
        <v>44</v>
      </c>
      <c r="B53" s="9" t="s">
        <v>86</v>
      </c>
      <c r="C53" s="9" t="s">
        <v>25</v>
      </c>
      <c r="D53" s="11">
        <v>7638</v>
      </c>
      <c r="E53" s="20">
        <f t="shared" si="1"/>
        <v>3819</v>
      </c>
      <c r="F53" s="106"/>
      <c r="G53" s="106"/>
    </row>
    <row r="54" spans="1:7" ht="15.75" thickBot="1" x14ac:dyDescent="0.3">
      <c r="A54" s="15"/>
      <c r="B54" s="16"/>
      <c r="C54" s="16"/>
      <c r="D54" s="17">
        <f>SUM(D36:D53)</f>
        <v>124574</v>
      </c>
      <c r="E54" s="17">
        <f>SUM(E36:E53)+866</f>
        <v>60506</v>
      </c>
      <c r="F54" s="41"/>
      <c r="G54" s="41"/>
    </row>
    <row r="55" spans="1:7" ht="15.75" customHeight="1" thickTop="1" x14ac:dyDescent="0.25">
      <c r="A55" s="18">
        <v>45</v>
      </c>
      <c r="B55" s="19" t="s">
        <v>87</v>
      </c>
      <c r="C55" s="9" t="s">
        <v>33</v>
      </c>
      <c r="D55" s="22">
        <v>8084</v>
      </c>
      <c r="E55" s="20">
        <f>+D55*50%</f>
        <v>4042</v>
      </c>
      <c r="F55" s="106" t="s">
        <v>88</v>
      </c>
      <c r="G55" s="106">
        <v>10</v>
      </c>
    </row>
    <row r="56" spans="1:7" x14ac:dyDescent="0.25">
      <c r="A56" s="8">
        <v>46</v>
      </c>
      <c r="B56" s="9" t="s">
        <v>89</v>
      </c>
      <c r="C56" s="9" t="s">
        <v>42</v>
      </c>
      <c r="D56" s="11">
        <v>8938</v>
      </c>
      <c r="E56" s="20">
        <f t="shared" ref="E56:E64" si="2">+D56*50%</f>
        <v>4469</v>
      </c>
      <c r="F56" s="106"/>
      <c r="G56" s="106"/>
    </row>
    <row r="57" spans="1:7" x14ac:dyDescent="0.25">
      <c r="A57" s="8">
        <v>47</v>
      </c>
      <c r="B57" s="9" t="s">
        <v>90</v>
      </c>
      <c r="C57" s="9" t="s">
        <v>33</v>
      </c>
      <c r="D57" s="10">
        <v>8939</v>
      </c>
      <c r="E57" s="20">
        <f t="shared" si="2"/>
        <v>4469.5</v>
      </c>
      <c r="F57" s="106"/>
      <c r="G57" s="106"/>
    </row>
    <row r="58" spans="1:7" x14ac:dyDescent="0.25">
      <c r="A58" s="8">
        <v>48</v>
      </c>
      <c r="B58" s="9" t="s">
        <v>91</v>
      </c>
      <c r="C58" s="9" t="s">
        <v>27</v>
      </c>
      <c r="D58" s="10">
        <v>10093</v>
      </c>
      <c r="E58" s="20">
        <f t="shared" si="2"/>
        <v>5046.5</v>
      </c>
      <c r="F58" s="106"/>
      <c r="G58" s="106"/>
    </row>
    <row r="59" spans="1:7" x14ac:dyDescent="0.25">
      <c r="A59" s="8">
        <v>49</v>
      </c>
      <c r="B59" s="9" t="s">
        <v>92</v>
      </c>
      <c r="C59" s="9" t="s">
        <v>35</v>
      </c>
      <c r="D59" s="10">
        <v>10094</v>
      </c>
      <c r="E59" s="20">
        <f t="shared" si="2"/>
        <v>5047</v>
      </c>
      <c r="F59" s="106"/>
      <c r="G59" s="106"/>
    </row>
    <row r="60" spans="1:7" x14ac:dyDescent="0.25">
      <c r="A60" s="8">
        <v>50</v>
      </c>
      <c r="B60" s="9" t="s">
        <v>93</v>
      </c>
      <c r="C60" s="9" t="s">
        <v>53</v>
      </c>
      <c r="D60" s="11">
        <v>10365</v>
      </c>
      <c r="E60" s="20">
        <f t="shared" si="2"/>
        <v>5182.5</v>
      </c>
      <c r="F60" s="106"/>
      <c r="G60" s="106"/>
    </row>
    <row r="61" spans="1:7" x14ac:dyDescent="0.25">
      <c r="A61" s="8">
        <v>52</v>
      </c>
      <c r="B61" s="9" t="s">
        <v>94</v>
      </c>
      <c r="C61" s="9" t="s">
        <v>42</v>
      </c>
      <c r="D61" s="10">
        <v>10792</v>
      </c>
      <c r="E61" s="20">
        <f t="shared" si="2"/>
        <v>5396</v>
      </c>
      <c r="F61" s="106"/>
      <c r="G61" s="106"/>
    </row>
    <row r="62" spans="1:7" x14ac:dyDescent="0.25">
      <c r="A62" s="8">
        <v>53</v>
      </c>
      <c r="B62" s="9" t="s">
        <v>95</v>
      </c>
      <c r="C62" s="9" t="s">
        <v>71</v>
      </c>
      <c r="D62" s="10">
        <v>13569</v>
      </c>
      <c r="E62" s="20">
        <f t="shared" si="2"/>
        <v>6784.5</v>
      </c>
      <c r="F62" s="106"/>
      <c r="G62" s="106"/>
    </row>
    <row r="63" spans="1:7" ht="22.5" x14ac:dyDescent="0.25">
      <c r="A63" s="8">
        <v>55</v>
      </c>
      <c r="B63" s="9" t="s">
        <v>96</v>
      </c>
      <c r="C63" s="9" t="s">
        <v>55</v>
      </c>
      <c r="D63" s="10">
        <v>20136</v>
      </c>
      <c r="E63" s="20">
        <f t="shared" si="2"/>
        <v>10068</v>
      </c>
      <c r="F63" s="106"/>
      <c r="G63" s="106"/>
    </row>
    <row r="64" spans="1:7" x14ac:dyDescent="0.25">
      <c r="A64" s="8">
        <v>57</v>
      </c>
      <c r="B64" s="9" t="s">
        <v>97</v>
      </c>
      <c r="C64" s="9" t="s">
        <v>44</v>
      </c>
      <c r="D64" s="10">
        <v>20446</v>
      </c>
      <c r="E64" s="20">
        <f t="shared" si="2"/>
        <v>10223</v>
      </c>
      <c r="F64" s="106"/>
      <c r="G64" s="106"/>
    </row>
    <row r="65" spans="1:7" ht="15.75" thickBot="1" x14ac:dyDescent="0.3">
      <c r="A65" s="15"/>
      <c r="B65" s="16"/>
      <c r="C65" s="16"/>
      <c r="D65" s="23">
        <f>SUM(D55:D64)</f>
        <v>121456</v>
      </c>
      <c r="E65" s="23">
        <f>SUM(E55:E64)+854</f>
        <v>61582</v>
      </c>
      <c r="F65" s="41"/>
      <c r="G65" s="41"/>
    </row>
    <row r="66" spans="1:7" ht="22.5" customHeight="1" thickTop="1" x14ac:dyDescent="0.25">
      <c r="A66" s="18">
        <v>60</v>
      </c>
      <c r="B66" s="26" t="s">
        <v>98</v>
      </c>
      <c r="C66" s="9" t="s">
        <v>20</v>
      </c>
      <c r="D66" s="22">
        <v>18095</v>
      </c>
      <c r="E66" s="20">
        <v>355000</v>
      </c>
      <c r="F66" s="107" t="s">
        <v>99</v>
      </c>
      <c r="G66" s="106">
        <v>7</v>
      </c>
    </row>
    <row r="67" spans="1:7" ht="22.5" customHeight="1" x14ac:dyDescent="0.25">
      <c r="A67" s="8">
        <v>61</v>
      </c>
      <c r="B67" s="27" t="s">
        <v>100</v>
      </c>
      <c r="C67" s="9" t="s">
        <v>20</v>
      </c>
      <c r="D67" s="28">
        <v>18411</v>
      </c>
      <c r="E67" s="20">
        <v>355000</v>
      </c>
      <c r="F67" s="108"/>
      <c r="G67" s="106"/>
    </row>
    <row r="68" spans="1:7" ht="22.5" customHeight="1" x14ac:dyDescent="0.25">
      <c r="A68" s="8">
        <v>62</v>
      </c>
      <c r="B68" s="29" t="s">
        <v>101</v>
      </c>
      <c r="C68" s="9" t="s">
        <v>20</v>
      </c>
      <c r="D68" s="11">
        <v>12000</v>
      </c>
      <c r="E68" s="20">
        <v>250000</v>
      </c>
      <c r="F68" s="108"/>
      <c r="G68" s="106"/>
    </row>
    <row r="69" spans="1:7" ht="22.5" customHeight="1" x14ac:dyDescent="0.25">
      <c r="A69" s="8">
        <v>63</v>
      </c>
      <c r="B69" s="29" t="s">
        <v>102</v>
      </c>
      <c r="C69" s="9" t="s">
        <v>20</v>
      </c>
      <c r="D69" s="39">
        <v>56542</v>
      </c>
      <c r="E69" s="20">
        <v>355000</v>
      </c>
      <c r="F69" s="108"/>
      <c r="G69" s="106"/>
    </row>
    <row r="70" spans="1:7" ht="22.5" customHeight="1" x14ac:dyDescent="0.25">
      <c r="A70" s="8">
        <v>64</v>
      </c>
      <c r="B70" s="29" t="s">
        <v>103</v>
      </c>
      <c r="C70" s="9" t="s">
        <v>20</v>
      </c>
      <c r="D70" s="39">
        <v>60381</v>
      </c>
      <c r="E70" s="20">
        <v>355000</v>
      </c>
      <c r="F70" s="108"/>
      <c r="G70" s="106"/>
    </row>
    <row r="71" spans="1:7" ht="22.5" customHeight="1" x14ac:dyDescent="0.25">
      <c r="A71" s="12">
        <v>65</v>
      </c>
      <c r="B71" s="29" t="s">
        <v>104</v>
      </c>
      <c r="C71" s="9" t="s">
        <v>20</v>
      </c>
      <c r="D71" s="11">
        <v>14948</v>
      </c>
      <c r="E71" s="20">
        <v>300000</v>
      </c>
      <c r="F71" s="108"/>
      <c r="G71" s="106"/>
    </row>
    <row r="72" spans="1:7" ht="22.5" customHeight="1" x14ac:dyDescent="0.25">
      <c r="A72" s="8">
        <v>66</v>
      </c>
      <c r="B72" s="13" t="s">
        <v>105</v>
      </c>
      <c r="C72" s="9" t="s">
        <v>20</v>
      </c>
      <c r="D72" s="11">
        <v>14497</v>
      </c>
      <c r="E72" s="10">
        <v>40000</v>
      </c>
      <c r="F72" s="109"/>
      <c r="G72" s="106"/>
    </row>
    <row r="73" spans="1:7" ht="15.75" thickBot="1" x14ac:dyDescent="0.3">
      <c r="A73" s="15"/>
      <c r="B73" s="25"/>
      <c r="C73" s="25"/>
      <c r="D73" s="17">
        <f>SUM(D66:D72)</f>
        <v>194874</v>
      </c>
      <c r="E73" s="17">
        <f>SUM(E66:E72)+513</f>
        <v>2010513</v>
      </c>
      <c r="F73" s="41"/>
      <c r="G73" s="41"/>
    </row>
    <row r="74" spans="1:7" ht="15.75" thickTop="1" x14ac:dyDescent="0.25">
      <c r="A74" s="18"/>
      <c r="B74" s="19"/>
      <c r="C74" s="19"/>
      <c r="D74" s="30">
        <f>+D35+D54+D65+D73</f>
        <v>545300</v>
      </c>
      <c r="E74" s="30">
        <f>+E35+E54+E65+E73</f>
        <v>2185359</v>
      </c>
      <c r="F74" s="31"/>
      <c r="G74" s="37">
        <f>SUM(G3:G72)</f>
        <v>67</v>
      </c>
    </row>
    <row r="75" spans="1:7" x14ac:dyDescent="0.25">
      <c r="A75" s="32"/>
      <c r="B75" s="33"/>
      <c r="C75" s="33"/>
      <c r="D75" s="34"/>
    </row>
    <row r="77" spans="1:7" x14ac:dyDescent="0.25">
      <c r="C77" s="2" t="s">
        <v>106</v>
      </c>
      <c r="D77" s="38">
        <f>+D67+D70+D69</f>
        <v>135334</v>
      </c>
      <c r="E77" s="38">
        <f>+E67+E70+E69</f>
        <v>1065000</v>
      </c>
    </row>
    <row r="78" spans="1:7" x14ac:dyDescent="0.25">
      <c r="C78" s="2" t="s">
        <v>106</v>
      </c>
      <c r="D78" s="3">
        <f>+D73-D77</f>
        <v>59540</v>
      </c>
      <c r="E78" s="3">
        <f>+E73-E77</f>
        <v>945513</v>
      </c>
    </row>
  </sheetData>
  <mergeCells count="8">
    <mergeCell ref="F55:F64"/>
    <mergeCell ref="G55:G64"/>
    <mergeCell ref="F66:F72"/>
    <mergeCell ref="G66:G72"/>
    <mergeCell ref="F3:F34"/>
    <mergeCell ref="G3:G34"/>
    <mergeCell ref="F36:F53"/>
    <mergeCell ref="G36:G5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16A7F528BCE841AB88EFFBEF26739B" ma:contentTypeVersion="11" ma:contentTypeDescription="Create a new document." ma:contentTypeScope="" ma:versionID="414a471ac1f672493a33ac99f8914c5e">
  <xsd:schema xmlns:xsd="http://www.w3.org/2001/XMLSchema" xmlns:xs="http://www.w3.org/2001/XMLSchema" xmlns:p="http://schemas.microsoft.com/office/2006/metadata/properties" xmlns:ns3="7bd1cce9-655d-4a1a-a84a-42414c51de61" xmlns:ns4="52671c86-f284-4557-8b9d-44f90aa8646e" targetNamespace="http://schemas.microsoft.com/office/2006/metadata/properties" ma:root="true" ma:fieldsID="1a2e726cf21990b2cef46a5e65a1b638" ns3:_="" ns4:_="">
    <xsd:import namespace="7bd1cce9-655d-4a1a-a84a-42414c51de61"/>
    <xsd:import namespace="52671c86-f284-4557-8b9d-44f90aa8646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d1cce9-655d-4a1a-a84a-42414c51de6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2671c86-f284-4557-8b9d-44f90aa8646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93271B-3E11-4D82-A6F6-B8115B2BFE1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030301B-1284-4A3A-8C62-3E26C0D3A1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d1cce9-655d-4a1a-a84a-42414c51de61"/>
    <ds:schemaRef ds:uri="52671c86-f284-4557-8b9d-44f90aa86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8EB63D-20DF-44EC-A041-9E862E9CB9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propuesta economica.</vt:lpstr>
      <vt:lpstr>Necesidades</vt:lpstr>
    </vt:vector>
  </TitlesOfParts>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Fredy Yesid Munevar Garcia</dc:creator>
  <cp:lastModifiedBy>Gomez Ortiz</cp:lastModifiedBy>
  <cp:revision/>
  <dcterms:created xsi:type="dcterms:W3CDTF">2016-06-17T13:40:17Z</dcterms:created>
  <dcterms:modified xsi:type="dcterms:W3CDTF">2021-09-14T22:36:01Z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0x010100F016A7F528BCE841AB88EFFBEF26739B</vt:lpwstr>
  </property>
</Properties>
</file>